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45" windowHeight="97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【A】!$F$1:$F$125</definedName>
  </definedNames>
  <calcPr calcId="144525"/>
</workbook>
</file>

<file path=xl/sharedStrings.xml><?xml version="1.0" encoding="utf-8"?>
<sst xmlns="http://schemas.openxmlformats.org/spreadsheetml/2006/main" count="1063" uniqueCount="180">
  <si>
    <t>学号</t>
  </si>
  <si>
    <t>姓名</t>
  </si>
  <si>
    <t>A</t>
  </si>
  <si>
    <t>科目</t>
  </si>
  <si>
    <t>大学生职业发展教育导论</t>
  </si>
  <si>
    <t>大学英语（一）</t>
  </si>
  <si>
    <t>人体解剖学</t>
  </si>
  <si>
    <t>思想道德修养与法律基础</t>
  </si>
  <si>
    <t>中国近现代史纲要</t>
  </si>
  <si>
    <t>组织学与胚胎学</t>
  </si>
  <si>
    <t>大学英语（二）</t>
  </si>
  <si>
    <t>生理学</t>
  </si>
  <si>
    <t>护理心理学</t>
  </si>
  <si>
    <t>马克思主义基本原理概论</t>
  </si>
  <si>
    <t>计算机基础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</si>
  <si>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</si>
  <si>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</si>
  <si>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</si>
  <si>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</si>
  <si>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</si>
  <si>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</si>
  <si>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</si>
  <si>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</si>
  <si>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</si>
  <si>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</si>
  <si>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</si>
  <si>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</si>
  <si>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周颖哲</t>
  </si>
  <si>
    <t>得分</t>
  </si>
  <si>
    <t>1.将学号、姓名复制到对应的列。不限顺序。</t>
  </si>
  <si>
    <t>刘晶晶</t>
  </si>
  <si>
    <t>2.将赋分与得分填到对应的绿色位置。</t>
  </si>
  <si>
    <t>赵笑雅</t>
  </si>
  <si>
    <t>3.密码123</t>
  </si>
  <si>
    <t>郭亭亭</t>
  </si>
  <si>
    <t>4.1000条以内</t>
  </si>
  <si>
    <t>崔继君</t>
  </si>
  <si>
    <t>李冰冰</t>
  </si>
  <si>
    <t>杨圣瑶</t>
  </si>
  <si>
    <t>张慧杰</t>
  </si>
  <si>
    <t>裴钰</t>
  </si>
  <si>
    <t>王文雪</t>
  </si>
  <si>
    <t>苌京惠</t>
  </si>
  <si>
    <t>郑优然</t>
  </si>
  <si>
    <t>李瑞阳</t>
  </si>
  <si>
    <t>暴振晴</t>
  </si>
  <si>
    <t>张芸轲</t>
  </si>
  <si>
    <t>陈冰楠</t>
  </si>
  <si>
    <t>王英杰</t>
  </si>
  <si>
    <t>刘洋</t>
  </si>
  <si>
    <t>赵媛</t>
  </si>
  <si>
    <t>周笑寒</t>
  </si>
  <si>
    <t>金琰</t>
  </si>
  <si>
    <t>靳佳斐</t>
  </si>
  <si>
    <t>闫博</t>
  </si>
  <si>
    <t>周素贞</t>
  </si>
  <si>
    <t>樊婷婷</t>
  </si>
  <si>
    <t>周莹莹</t>
  </si>
  <si>
    <t>刘曼雨</t>
  </si>
  <si>
    <t>高梦悦</t>
  </si>
  <si>
    <t>朱肖文</t>
  </si>
  <si>
    <t>任永琪</t>
  </si>
  <si>
    <t>程万里</t>
  </si>
  <si>
    <t>苗家琪</t>
  </si>
  <si>
    <t>刘娜</t>
  </si>
  <si>
    <t>赵欣梅</t>
  </si>
  <si>
    <t>魏梦怡</t>
  </si>
  <si>
    <t>王纪姣</t>
  </si>
  <si>
    <t>马慧</t>
  </si>
  <si>
    <t>徐心如</t>
  </si>
  <si>
    <t>郭梦珂</t>
  </si>
  <si>
    <t>王璐璐</t>
  </si>
  <si>
    <t>徐冉</t>
  </si>
  <si>
    <t>白璐瑶</t>
  </si>
  <si>
    <t>张子炫</t>
  </si>
  <si>
    <t>汪俊婷</t>
  </si>
  <si>
    <t>司茹娇</t>
  </si>
  <si>
    <t>高雅琪</t>
  </si>
  <si>
    <t>王梦瑶</t>
  </si>
  <si>
    <t>李莹莹</t>
  </si>
  <si>
    <t>葛红霞</t>
  </si>
  <si>
    <t>王志新</t>
  </si>
  <si>
    <t>陈冰钰</t>
  </si>
  <si>
    <t>宋培培</t>
  </si>
  <si>
    <t>刘亚琼</t>
  </si>
  <si>
    <t>张培艳</t>
  </si>
  <si>
    <t>耿慢慢</t>
  </si>
  <si>
    <t>左亚楠</t>
  </si>
  <si>
    <t>蒋寒雪</t>
  </si>
  <si>
    <t>刘涵</t>
  </si>
  <si>
    <t>王慧婷</t>
  </si>
  <si>
    <t>高胜华</t>
  </si>
  <si>
    <t>薛拴太</t>
  </si>
  <si>
    <t>高壮军</t>
  </si>
  <si>
    <t>邢颖颖</t>
  </si>
  <si>
    <t xml:space="preserve"> 李银贺</t>
  </si>
  <si>
    <t xml:space="preserve">  徐馨</t>
  </si>
  <si>
    <t xml:space="preserve"> 徐梦颖</t>
  </si>
  <si>
    <t xml:space="preserve"> 孙宁钒</t>
  </si>
  <si>
    <t xml:space="preserve"> 何金枝</t>
  </si>
  <si>
    <t xml:space="preserve"> 樊佳路</t>
  </si>
  <si>
    <t xml:space="preserve"> 李茜茜</t>
  </si>
  <si>
    <t xml:space="preserve"> 闫岚欣</t>
  </si>
  <si>
    <t xml:space="preserve"> 卫嘉琦</t>
  </si>
  <si>
    <t xml:space="preserve"> 王笑涵</t>
  </si>
  <si>
    <t xml:space="preserve"> 苌海鑫</t>
  </si>
  <si>
    <t xml:space="preserve"> 赵丝雨</t>
  </si>
  <si>
    <t xml:space="preserve"> 娄昆秀</t>
  </si>
  <si>
    <t xml:space="preserve">  张艳</t>
  </si>
  <si>
    <t xml:space="preserve"> 聂晶晶</t>
  </si>
  <si>
    <t xml:space="preserve"> 田薇薇</t>
  </si>
  <si>
    <t xml:space="preserve"> 李若菡</t>
  </si>
  <si>
    <t xml:space="preserve"> 杨雨梦</t>
  </si>
  <si>
    <t xml:space="preserve"> 李瑾昕</t>
  </si>
  <si>
    <t xml:space="preserve"> 张鋆言</t>
  </si>
  <si>
    <t xml:space="preserve"> 孙琳雅</t>
  </si>
  <si>
    <t xml:space="preserve"> 刘淑稳</t>
  </si>
  <si>
    <t xml:space="preserve">  闫丽</t>
  </si>
  <si>
    <t xml:space="preserve"> 乔萌杰</t>
  </si>
  <si>
    <t xml:space="preserve"> 汪珍宇</t>
  </si>
  <si>
    <t xml:space="preserve"> 付如冰</t>
  </si>
  <si>
    <t xml:space="preserve"> 贾舒涵</t>
  </si>
  <si>
    <t xml:space="preserve"> 王星宇</t>
  </si>
  <si>
    <t xml:space="preserve">  张毅</t>
  </si>
  <si>
    <t xml:space="preserve">  张骞</t>
  </si>
  <si>
    <t>王欣瑜</t>
  </si>
  <si>
    <t xml:space="preserve">王夏晅 </t>
  </si>
  <si>
    <t>李白鸽</t>
  </si>
  <si>
    <t>郭家宁</t>
  </si>
  <si>
    <t>杨秋文</t>
  </si>
  <si>
    <t>李梦菲</t>
  </si>
  <si>
    <t>王佳</t>
  </si>
  <si>
    <t>李晓玉</t>
  </si>
  <si>
    <t>魏春孟</t>
  </si>
  <si>
    <t>王玉靓</t>
  </si>
  <si>
    <t>贾浩丹</t>
  </si>
  <si>
    <t>史林</t>
  </si>
  <si>
    <t>胡欣欣</t>
  </si>
  <si>
    <t>史鹏静</t>
  </si>
  <si>
    <t>郭梦雨</t>
  </si>
  <si>
    <t>韩若男</t>
  </si>
  <si>
    <t>张玉杰</t>
  </si>
  <si>
    <t>王云正</t>
  </si>
  <si>
    <t>王文静</t>
  </si>
  <si>
    <t>张蒙蒙</t>
  </si>
  <si>
    <t>张小迪</t>
  </si>
  <si>
    <t>李梦婷</t>
  </si>
  <si>
    <t>周梦晨</t>
  </si>
  <si>
    <t>姜楠</t>
  </si>
  <si>
    <t>赵梦可</t>
  </si>
  <si>
    <t>孙俊秀</t>
  </si>
  <si>
    <t>钱鲜鲜</t>
  </si>
  <si>
    <t>陈杨</t>
  </si>
  <si>
    <t>李麒杭</t>
  </si>
  <si>
    <t>陈向向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</si>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</sst>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等线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6363D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Alignment="1"/>
    <xf numFmtId="0" fontId="4" fillId="2" borderId="0" xfId="0" applyFont="1" applyFill="1">
      <alignment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176" fontId="0" fillId="5" borderId="1" xfId="0" applyNumberFormat="1" applyFill="1" applyBorder="1">
      <alignment vertical="center"/>
    </xf>
    <xf numFmtId="0" fontId="0" fillId="0" borderId="1" xfId="0" applyBorder="1">
      <alignment vertical="center"/>
    </xf>
    <xf numFmtId="0" fontId="8" fillId="2" borderId="1" xfId="49" applyNumberFormat="1" applyFont="1" applyFill="1" applyBorder="1" applyProtection="1">
      <alignment vertical="center"/>
      <protection locked="0"/>
    </xf>
    <xf numFmtId="0" fontId="4" fillId="2" borderId="1" xfId="49" applyNumberFormat="1" applyFont="1" applyFill="1" applyBorder="1" applyProtection="1">
      <alignment vertical="center"/>
      <protection locked="0"/>
    </xf>
    <xf numFmtId="0" fontId="3" fillId="0" borderId="0" xfId="0" applyFont="1">
      <alignment vertical="center"/>
    </xf>
    <xf numFmtId="0" fontId="4" fillId="2" borderId="1" xfId="49" applyFont="1" applyFill="1" applyBorder="1" applyProtection="1">
      <alignment vertical="center"/>
      <protection locked="0"/>
    </xf>
    <xf numFmtId="0" fontId="9" fillId="2" borderId="1" xfId="49" applyNumberFormat="1" applyFont="1" applyFill="1" applyBorder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9" fillId="2" borderId="1" xfId="0" applyFont="1" applyFill="1" applyBorder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10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7" fillId="2" borderId="1" xfId="50" applyFill="1" applyBorder="1" applyProtection="1">
      <alignment vertical="center"/>
      <protection locked="0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>
      <alignment vertical="center"/>
    </xf>
    <xf numFmtId="0" fontId="9" fillId="2" borderId="1" xfId="49" applyFont="1" applyFill="1" applyBorder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5"/>
  <sheetViews>
    <sheetView workbookViewId="0">
      <pane ySplit="2" topLeftCell="A3" activePane="bottomLeft" state="frozen"/>
      <selection/>
      <selection pane="bottomLeft" activeCell="E6" sqref="E6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5" customWidth="1"/>
    <col min="5" max="5" width="25.25" style="32" customWidth="1"/>
    <col min="6" max="6" width="16.375" style="32" customWidth="1"/>
    <col min="7" max="7" width="11.875" style="32" customWidth="1"/>
    <col min="8" max="8" width="25.25" style="32" customWidth="1"/>
    <col min="9" max="9" width="18.625" style="32" customWidth="1"/>
    <col min="10" max="13" width="16.375" style="32" customWidth="1"/>
    <col min="14" max="14" width="22.375" style="32" customWidth="1"/>
    <col min="15" max="15" width="15.25" style="32" customWidth="1"/>
    <col min="16" max="25" width="8" style="32" customWidth="1"/>
  </cols>
  <sheetData>
    <row r="1" s="31" customFormat="1" spans="1:25">
      <c r="A1" s="4" t="s">
        <v>0</v>
      </c>
      <c r="B1" s="4" t="s">
        <v>1</v>
      </c>
      <c r="C1" s="4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45" t="s">
        <v>17</v>
      </c>
      <c r="S1" s="45" t="s">
        <v>18</v>
      </c>
      <c r="T1" s="45" t="s">
        <v>19</v>
      </c>
      <c r="U1" s="45" t="s">
        <v>20</v>
      </c>
      <c r="V1" s="45" t="s">
        <v>21</v>
      </c>
      <c r="W1" s="45" t="s">
        <v>22</v>
      </c>
      <c r="X1" s="45" t="s">
        <v>23</v>
      </c>
      <c r="Y1" s="45" t="s">
        <v>24</v>
      </c>
    </row>
    <row r="2" spans="1:27">
      <c r="A2" s="4"/>
      <c r="B2" s="4"/>
      <c r="C2" s="4"/>
      <c r="D2" s="33" t="s">
        <v>25</v>
      </c>
      <c r="E2" s="34">
        <v>2</v>
      </c>
      <c r="F2" s="34">
        <v>3.5</v>
      </c>
      <c r="G2" s="34">
        <v>3.5</v>
      </c>
      <c r="H2" s="34">
        <v>3</v>
      </c>
      <c r="I2" s="34">
        <v>2</v>
      </c>
      <c r="J2" s="34">
        <v>3</v>
      </c>
      <c r="K2" s="34">
        <v>3.5</v>
      </c>
      <c r="L2" s="34">
        <v>3.5</v>
      </c>
      <c r="M2" s="34">
        <v>1.5</v>
      </c>
      <c r="N2" s="34">
        <v>3</v>
      </c>
      <c r="O2" s="17">
        <v>3</v>
      </c>
      <c r="P2" s="17"/>
      <c r="Q2" s="17"/>
      <c r="R2" s="43"/>
      <c r="S2" s="43"/>
      <c r="T2" s="43"/>
      <c r="U2" s="43"/>
      <c r="V2" s="43"/>
      <c r="W2" s="43"/>
      <c r="X2" s="43"/>
      <c r="Y2" s="43"/>
      <c r="AA2" t="s">
        <v>26</v>
      </c>
    </row>
    <row r="3" spans="1:27">
      <c r="A3">
        <v>20185445701</v>
      </c>
      <c r="B3" t="s">
        <v>27</v>
      </c>
      <c r="C3" s="35">
        <f>IFERROR(SUMPRODUCT($E$2:$Z$2,E3:Z3)/SUM($E$2:$Z$2),"")</f>
        <v>75.8095238095238</v>
      </c>
      <c r="D3" s="36" t="s">
        <v>28</v>
      </c>
      <c r="E3" s="37">
        <v>92</v>
      </c>
      <c r="F3" s="17">
        <v>79</v>
      </c>
      <c r="G3" s="17">
        <v>76</v>
      </c>
      <c r="H3" s="34">
        <v>81</v>
      </c>
      <c r="I3" s="34">
        <v>76</v>
      </c>
      <c r="J3" s="34">
        <v>71</v>
      </c>
      <c r="K3" s="34">
        <v>75</v>
      </c>
      <c r="L3" s="34">
        <v>64</v>
      </c>
      <c r="M3" s="34">
        <v>72</v>
      </c>
      <c r="N3" s="34">
        <v>79</v>
      </c>
      <c r="O3" s="34">
        <v>74</v>
      </c>
      <c r="P3" s="17"/>
      <c r="Q3" s="17"/>
      <c r="R3" s="43"/>
      <c r="S3" s="43"/>
      <c r="T3" s="43"/>
      <c r="U3" s="43"/>
      <c r="V3" s="43"/>
      <c r="W3" s="43"/>
      <c r="X3" s="43"/>
      <c r="Y3" s="43"/>
      <c r="AA3" s="3" t="s">
        <v>29</v>
      </c>
    </row>
    <row r="4" spans="1:27">
      <c r="A4">
        <v>20185445702</v>
      </c>
      <c r="B4" t="s">
        <v>30</v>
      </c>
      <c r="C4" s="35">
        <f t="shared" ref="C4:C67" si="0">IFERROR(SUMPRODUCT($E$2:$Z$2,E4:Z4)/SUM($E$2:$Z$2),"")</f>
        <v>74.8730158730159</v>
      </c>
      <c r="D4" s="36" t="s">
        <v>28</v>
      </c>
      <c r="E4" s="38">
        <v>88</v>
      </c>
      <c r="F4" s="17">
        <v>69</v>
      </c>
      <c r="G4" s="17">
        <v>76</v>
      </c>
      <c r="H4" s="34">
        <v>74</v>
      </c>
      <c r="I4" s="34">
        <v>81</v>
      </c>
      <c r="J4" s="34">
        <v>78</v>
      </c>
      <c r="K4" s="34">
        <v>74</v>
      </c>
      <c r="L4" s="34">
        <v>75</v>
      </c>
      <c r="M4" s="34">
        <v>65</v>
      </c>
      <c r="N4" s="34">
        <v>80</v>
      </c>
      <c r="O4" s="34">
        <v>66</v>
      </c>
      <c r="P4" s="17"/>
      <c r="Q4" s="17"/>
      <c r="R4" s="43"/>
      <c r="S4" s="43"/>
      <c r="T4" s="43"/>
      <c r="U4" s="43"/>
      <c r="V4" s="43"/>
      <c r="W4" s="43"/>
      <c r="X4" s="43"/>
      <c r="Y4" s="43"/>
      <c r="AA4" s="3" t="s">
        <v>31</v>
      </c>
    </row>
    <row r="5" spans="1:27">
      <c r="A5">
        <v>20185445703</v>
      </c>
      <c r="B5" t="s">
        <v>32</v>
      </c>
      <c r="C5" s="35">
        <f t="shared" si="0"/>
        <v>74.8095238095238</v>
      </c>
      <c r="D5" s="36" t="s">
        <v>28</v>
      </c>
      <c r="E5" s="38">
        <v>84</v>
      </c>
      <c r="F5" s="17">
        <v>80</v>
      </c>
      <c r="G5" s="17">
        <v>75</v>
      </c>
      <c r="H5" s="34">
        <v>75</v>
      </c>
      <c r="I5" s="34">
        <v>77</v>
      </c>
      <c r="J5" s="34">
        <v>75</v>
      </c>
      <c r="K5" s="34">
        <v>79</v>
      </c>
      <c r="L5" s="34">
        <v>67</v>
      </c>
      <c r="M5" s="34">
        <v>64</v>
      </c>
      <c r="N5" s="34">
        <v>78</v>
      </c>
      <c r="O5" s="34">
        <v>67</v>
      </c>
      <c r="P5" s="17"/>
      <c r="Q5" s="17"/>
      <c r="R5" s="43"/>
      <c r="S5" s="43"/>
      <c r="T5" s="43"/>
      <c r="U5" s="43"/>
      <c r="V5" s="43"/>
      <c r="W5" s="43"/>
      <c r="X5" s="43"/>
      <c r="Y5" s="43"/>
      <c r="AA5" s="2" t="s">
        <v>33</v>
      </c>
    </row>
    <row r="6" spans="1:27">
      <c r="A6">
        <v>20185445704</v>
      </c>
      <c r="B6" t="s">
        <v>34</v>
      </c>
      <c r="C6" s="35">
        <f t="shared" si="0"/>
        <v>82.8571428571429</v>
      </c>
      <c r="D6" s="36" t="s">
        <v>28</v>
      </c>
      <c r="E6" s="38">
        <v>84</v>
      </c>
      <c r="F6" s="17">
        <v>74</v>
      </c>
      <c r="G6" s="17">
        <v>87</v>
      </c>
      <c r="H6" s="34">
        <v>83</v>
      </c>
      <c r="I6" s="34">
        <v>87</v>
      </c>
      <c r="J6" s="34">
        <v>88</v>
      </c>
      <c r="K6" s="34">
        <v>86</v>
      </c>
      <c r="L6" s="34">
        <v>92</v>
      </c>
      <c r="M6" s="34">
        <v>73</v>
      </c>
      <c r="N6" s="34">
        <v>82</v>
      </c>
      <c r="O6" s="34">
        <v>71</v>
      </c>
      <c r="P6" s="17"/>
      <c r="Q6" s="17"/>
      <c r="R6" s="43"/>
      <c r="S6" s="43"/>
      <c r="T6" s="43"/>
      <c r="U6" s="43"/>
      <c r="V6" s="43"/>
      <c r="W6" s="43"/>
      <c r="X6" s="43"/>
      <c r="Y6" s="43"/>
      <c r="AA6" t="s">
        <v>35</v>
      </c>
    </row>
    <row r="7" spans="1:25">
      <c r="A7">
        <v>20185445705</v>
      </c>
      <c r="B7" t="s">
        <v>36</v>
      </c>
      <c r="C7" s="35">
        <f t="shared" si="0"/>
        <v>77.2698412698413</v>
      </c>
      <c r="D7" s="36" t="s">
        <v>28</v>
      </c>
      <c r="E7" s="38">
        <v>92</v>
      </c>
      <c r="F7" s="17">
        <v>74</v>
      </c>
      <c r="G7" s="17">
        <v>81</v>
      </c>
      <c r="H7" s="34">
        <v>82</v>
      </c>
      <c r="I7" s="34">
        <v>73</v>
      </c>
      <c r="J7" s="34">
        <v>79</v>
      </c>
      <c r="K7" s="34">
        <v>80</v>
      </c>
      <c r="L7" s="34">
        <v>64</v>
      </c>
      <c r="M7" s="34">
        <v>67</v>
      </c>
      <c r="N7" s="34">
        <v>83</v>
      </c>
      <c r="O7" s="34">
        <v>75</v>
      </c>
      <c r="P7" s="17"/>
      <c r="Q7" s="17"/>
      <c r="R7" s="43"/>
      <c r="S7" s="43"/>
      <c r="T7" s="43"/>
      <c r="U7" s="43"/>
      <c r="V7" s="43"/>
      <c r="W7" s="43"/>
      <c r="X7" s="43"/>
      <c r="Y7" s="43"/>
    </row>
    <row r="8" spans="1:25">
      <c r="A8">
        <v>20185445706</v>
      </c>
      <c r="B8" t="s">
        <v>37</v>
      </c>
      <c r="C8" s="35">
        <f t="shared" si="0"/>
        <v>81.984126984127</v>
      </c>
      <c r="D8" s="36" t="s">
        <v>28</v>
      </c>
      <c r="E8" s="38">
        <v>96</v>
      </c>
      <c r="F8" s="17">
        <v>79</v>
      </c>
      <c r="G8" s="17">
        <v>78</v>
      </c>
      <c r="H8" s="34">
        <v>89</v>
      </c>
      <c r="I8" s="34">
        <v>79</v>
      </c>
      <c r="J8" s="34">
        <v>84</v>
      </c>
      <c r="K8" s="34">
        <v>75</v>
      </c>
      <c r="L8" s="34">
        <v>84</v>
      </c>
      <c r="M8" s="34">
        <v>81</v>
      </c>
      <c r="N8" s="34">
        <v>87</v>
      </c>
      <c r="O8" s="34">
        <v>75</v>
      </c>
      <c r="P8" s="17"/>
      <c r="Q8" s="17"/>
      <c r="R8" s="43"/>
      <c r="S8" s="43"/>
      <c r="T8" s="43"/>
      <c r="U8" s="43"/>
      <c r="V8" s="43"/>
      <c r="W8" s="43"/>
      <c r="X8" s="43"/>
      <c r="Y8" s="43"/>
    </row>
    <row r="9" spans="1:25">
      <c r="A9">
        <v>20185445707</v>
      </c>
      <c r="B9" t="s">
        <v>38</v>
      </c>
      <c r="C9" s="35">
        <f t="shared" si="0"/>
        <v>70.4126984126984</v>
      </c>
      <c r="D9" s="36" t="s">
        <v>28</v>
      </c>
      <c r="E9" s="38">
        <v>85</v>
      </c>
      <c r="F9" s="17">
        <v>75</v>
      </c>
      <c r="G9" s="17">
        <v>69</v>
      </c>
      <c r="H9" s="34">
        <v>72</v>
      </c>
      <c r="I9" s="34">
        <v>73</v>
      </c>
      <c r="J9" s="34">
        <v>70</v>
      </c>
      <c r="K9" s="34">
        <v>66</v>
      </c>
      <c r="L9" s="34">
        <v>63</v>
      </c>
      <c r="M9" s="34">
        <v>65</v>
      </c>
      <c r="N9" s="34">
        <v>75</v>
      </c>
      <c r="O9" s="34">
        <v>66</v>
      </c>
      <c r="P9" s="17"/>
      <c r="Q9" s="17"/>
      <c r="R9" s="43"/>
      <c r="S9" s="43"/>
      <c r="T9" s="43"/>
      <c r="U9" s="43"/>
      <c r="V9" s="43"/>
      <c r="W9" s="43"/>
      <c r="X9" s="43"/>
      <c r="Y9" s="43"/>
    </row>
    <row r="10" spans="1:25">
      <c r="A10">
        <v>20185445708</v>
      </c>
      <c r="B10" t="s">
        <v>39</v>
      </c>
      <c r="C10" s="35">
        <f t="shared" si="0"/>
        <v>80.7777777777778</v>
      </c>
      <c r="D10" s="36" t="s">
        <v>28</v>
      </c>
      <c r="E10" s="38">
        <v>93</v>
      </c>
      <c r="F10" s="34">
        <v>77</v>
      </c>
      <c r="G10" s="34">
        <v>85</v>
      </c>
      <c r="H10" s="34">
        <v>78</v>
      </c>
      <c r="I10" s="34">
        <v>82</v>
      </c>
      <c r="J10" s="34">
        <v>79</v>
      </c>
      <c r="K10" s="34">
        <v>81</v>
      </c>
      <c r="L10" s="34">
        <v>81</v>
      </c>
      <c r="M10" s="34">
        <v>81</v>
      </c>
      <c r="N10" s="34">
        <v>86</v>
      </c>
      <c r="O10" s="34">
        <v>70</v>
      </c>
      <c r="P10" s="17"/>
      <c r="Q10" s="17"/>
      <c r="R10" s="43"/>
      <c r="S10" s="43"/>
      <c r="T10" s="43"/>
      <c r="U10" s="43"/>
      <c r="V10" s="43"/>
      <c r="W10" s="43"/>
      <c r="X10" s="43"/>
      <c r="Y10" s="43"/>
    </row>
    <row r="11" spans="1:25">
      <c r="A11">
        <v>20185445709</v>
      </c>
      <c r="B11" t="s">
        <v>40</v>
      </c>
      <c r="C11" s="35">
        <f t="shared" si="0"/>
        <v>69.6666666666667</v>
      </c>
      <c r="D11" s="36" t="s">
        <v>28</v>
      </c>
      <c r="E11" s="38">
        <v>79</v>
      </c>
      <c r="F11" s="34">
        <v>65</v>
      </c>
      <c r="G11" s="34">
        <v>67</v>
      </c>
      <c r="H11" s="34">
        <v>74</v>
      </c>
      <c r="I11" s="34">
        <v>79</v>
      </c>
      <c r="J11" s="34">
        <v>64</v>
      </c>
      <c r="K11" s="34">
        <v>71</v>
      </c>
      <c r="L11" s="34">
        <v>59</v>
      </c>
      <c r="M11" s="34">
        <v>75</v>
      </c>
      <c r="N11" s="34">
        <v>75</v>
      </c>
      <c r="O11" s="34">
        <v>70</v>
      </c>
      <c r="P11" s="17"/>
      <c r="Q11" s="17"/>
      <c r="R11" s="43"/>
      <c r="S11" s="43"/>
      <c r="T11" s="43"/>
      <c r="U11" s="43"/>
      <c r="V11" s="43"/>
      <c r="W11" s="43"/>
      <c r="X11" s="43"/>
      <c r="Y11" s="43"/>
    </row>
    <row r="12" spans="1:25">
      <c r="A12" s="39">
        <v>20185445710</v>
      </c>
      <c r="B12" t="s">
        <v>41</v>
      </c>
      <c r="C12" s="35">
        <f t="shared" si="0"/>
        <v>74.4761904761905</v>
      </c>
      <c r="D12" s="36" t="s">
        <v>28</v>
      </c>
      <c r="E12" s="40">
        <v>82</v>
      </c>
      <c r="F12" s="34">
        <v>74</v>
      </c>
      <c r="G12" s="34">
        <v>77</v>
      </c>
      <c r="H12" s="34">
        <v>76</v>
      </c>
      <c r="I12" s="34">
        <v>73</v>
      </c>
      <c r="J12" s="34">
        <v>78</v>
      </c>
      <c r="K12" s="34">
        <v>78</v>
      </c>
      <c r="L12" s="34">
        <v>63</v>
      </c>
      <c r="M12" s="34">
        <v>70</v>
      </c>
      <c r="N12" s="34">
        <v>80</v>
      </c>
      <c r="O12" s="34">
        <v>69</v>
      </c>
      <c r="P12" s="17"/>
      <c r="Q12" s="17"/>
      <c r="R12" s="43"/>
      <c r="S12" s="43"/>
      <c r="T12" s="43"/>
      <c r="U12" s="43"/>
      <c r="V12" s="43"/>
      <c r="W12" s="43"/>
      <c r="X12" s="43"/>
      <c r="Y12" s="43"/>
    </row>
    <row r="13" spans="1:25">
      <c r="A13">
        <v>20185445711</v>
      </c>
      <c r="B13" t="s">
        <v>42</v>
      </c>
      <c r="C13" s="35">
        <f t="shared" si="0"/>
        <v>76.2698412698413</v>
      </c>
      <c r="D13" s="36" t="s">
        <v>28</v>
      </c>
      <c r="E13" s="40">
        <v>89</v>
      </c>
      <c r="F13" s="34">
        <v>79</v>
      </c>
      <c r="G13" s="34">
        <v>75</v>
      </c>
      <c r="H13" s="34">
        <v>77</v>
      </c>
      <c r="I13" s="34">
        <v>75</v>
      </c>
      <c r="J13" s="34">
        <v>80</v>
      </c>
      <c r="K13" s="34">
        <v>83</v>
      </c>
      <c r="L13" s="34">
        <v>75</v>
      </c>
      <c r="M13" s="34">
        <v>69</v>
      </c>
      <c r="N13" s="34">
        <v>81</v>
      </c>
      <c r="O13" s="34">
        <v>55</v>
      </c>
      <c r="P13" s="17"/>
      <c r="Q13" s="17"/>
      <c r="R13" s="43"/>
      <c r="S13" s="43"/>
      <c r="T13" s="43"/>
      <c r="U13" s="43"/>
      <c r="V13" s="43"/>
      <c r="W13" s="43"/>
      <c r="X13" s="43"/>
      <c r="Y13" s="43"/>
    </row>
    <row r="14" spans="1:25">
      <c r="A14">
        <v>20185445712</v>
      </c>
      <c r="B14" t="s">
        <v>43</v>
      </c>
      <c r="C14" s="35">
        <f t="shared" si="0"/>
        <v>81</v>
      </c>
      <c r="D14" s="36" t="s">
        <v>28</v>
      </c>
      <c r="E14" s="40">
        <v>83</v>
      </c>
      <c r="F14" s="34">
        <v>81</v>
      </c>
      <c r="G14" s="34">
        <v>77</v>
      </c>
      <c r="H14" s="34">
        <v>85</v>
      </c>
      <c r="I14" s="34">
        <v>86</v>
      </c>
      <c r="J14" s="34">
        <v>72</v>
      </c>
      <c r="K14" s="34">
        <v>78</v>
      </c>
      <c r="L14" s="34">
        <v>90</v>
      </c>
      <c r="M14" s="34">
        <v>79</v>
      </c>
      <c r="N14" s="34">
        <v>90</v>
      </c>
      <c r="O14" s="34">
        <v>71</v>
      </c>
      <c r="P14" s="17"/>
      <c r="Q14" s="17"/>
      <c r="R14" s="43"/>
      <c r="S14" s="43"/>
      <c r="T14" s="43"/>
      <c r="U14" s="43"/>
      <c r="V14" s="43"/>
      <c r="W14" s="43"/>
      <c r="X14" s="43"/>
      <c r="Y14" s="43"/>
    </row>
    <row r="15" spans="1:25">
      <c r="A15">
        <v>20185445713</v>
      </c>
      <c r="B15" t="s">
        <v>44</v>
      </c>
      <c r="C15" s="35">
        <f t="shared" si="0"/>
        <v>74.4920634920635</v>
      </c>
      <c r="D15" s="36" t="s">
        <v>28</v>
      </c>
      <c r="E15" s="40">
        <v>84</v>
      </c>
      <c r="F15" s="34">
        <v>68</v>
      </c>
      <c r="G15" s="34">
        <v>81</v>
      </c>
      <c r="H15" s="34">
        <v>89</v>
      </c>
      <c r="I15" s="34">
        <v>71</v>
      </c>
      <c r="J15" s="34">
        <v>82</v>
      </c>
      <c r="K15" s="34">
        <v>74</v>
      </c>
      <c r="L15" s="34">
        <v>55</v>
      </c>
      <c r="M15" s="34">
        <v>71</v>
      </c>
      <c r="N15" s="34">
        <v>81</v>
      </c>
      <c r="O15" s="34">
        <v>67</v>
      </c>
      <c r="P15" s="17"/>
      <c r="Q15" s="17"/>
      <c r="R15" s="43"/>
      <c r="S15" s="43"/>
      <c r="T15" s="43"/>
      <c r="U15" s="43"/>
      <c r="V15" s="43"/>
      <c r="W15" s="43"/>
      <c r="X15" s="43"/>
      <c r="Y15" s="43"/>
    </row>
    <row r="16" spans="1:25">
      <c r="A16">
        <v>20185445714</v>
      </c>
      <c r="B16" t="s">
        <v>45</v>
      </c>
      <c r="C16" s="35">
        <f t="shared" si="0"/>
        <v>76.984126984127</v>
      </c>
      <c r="D16" s="36" t="s">
        <v>28</v>
      </c>
      <c r="E16" s="40">
        <v>79</v>
      </c>
      <c r="F16" s="34">
        <v>73</v>
      </c>
      <c r="G16" s="34">
        <v>73</v>
      </c>
      <c r="H16" s="34">
        <v>90</v>
      </c>
      <c r="I16" s="34">
        <v>83</v>
      </c>
      <c r="J16" s="34">
        <v>80</v>
      </c>
      <c r="K16" s="34">
        <v>80</v>
      </c>
      <c r="L16" s="34">
        <v>64</v>
      </c>
      <c r="M16" s="34">
        <v>68</v>
      </c>
      <c r="N16" s="34">
        <v>84</v>
      </c>
      <c r="O16" s="34">
        <v>74</v>
      </c>
      <c r="P16" s="17"/>
      <c r="Q16" s="17"/>
      <c r="R16" s="43"/>
      <c r="S16" s="43"/>
      <c r="T16" s="43"/>
      <c r="U16" s="43"/>
      <c r="V16" s="43"/>
      <c r="W16" s="43"/>
      <c r="X16" s="43"/>
      <c r="Y16" s="43"/>
    </row>
    <row r="17" spans="1:25">
      <c r="A17">
        <v>20185445716</v>
      </c>
      <c r="B17" t="s">
        <v>46</v>
      </c>
      <c r="C17" s="35">
        <f t="shared" si="0"/>
        <v>79.0793650793651</v>
      </c>
      <c r="D17" s="36" t="s">
        <v>28</v>
      </c>
      <c r="E17" s="40">
        <v>81</v>
      </c>
      <c r="F17" s="34">
        <v>78</v>
      </c>
      <c r="G17" s="34">
        <v>80</v>
      </c>
      <c r="H17" s="34">
        <v>81</v>
      </c>
      <c r="I17" s="34">
        <v>86</v>
      </c>
      <c r="J17" s="34">
        <v>85</v>
      </c>
      <c r="K17" s="34">
        <v>75</v>
      </c>
      <c r="L17" s="34">
        <v>85</v>
      </c>
      <c r="M17" s="34">
        <v>64</v>
      </c>
      <c r="N17" s="34">
        <v>86</v>
      </c>
      <c r="O17" s="34">
        <v>64</v>
      </c>
      <c r="P17" s="17"/>
      <c r="Q17" s="17"/>
      <c r="R17" s="43"/>
      <c r="S17" s="43"/>
      <c r="T17" s="43"/>
      <c r="U17" s="43"/>
      <c r="V17" s="43"/>
      <c r="W17" s="43"/>
      <c r="X17" s="43"/>
      <c r="Y17" s="43"/>
    </row>
    <row r="18" spans="1:25">
      <c r="A18">
        <v>20185445717</v>
      </c>
      <c r="B18" t="s">
        <v>47</v>
      </c>
      <c r="C18" s="35">
        <f t="shared" si="0"/>
        <v>80.2539682539683</v>
      </c>
      <c r="D18" s="36" t="s">
        <v>28</v>
      </c>
      <c r="E18" s="40">
        <v>78</v>
      </c>
      <c r="F18" s="34">
        <v>76</v>
      </c>
      <c r="G18" s="34">
        <v>82</v>
      </c>
      <c r="H18" s="34">
        <v>88</v>
      </c>
      <c r="I18" s="34">
        <v>80</v>
      </c>
      <c r="J18" s="34">
        <v>91</v>
      </c>
      <c r="K18" s="34">
        <v>80</v>
      </c>
      <c r="L18" s="34">
        <v>85</v>
      </c>
      <c r="M18" s="34">
        <v>73</v>
      </c>
      <c r="N18" s="34">
        <v>82</v>
      </c>
      <c r="O18" s="34">
        <v>63</v>
      </c>
      <c r="P18" s="17"/>
      <c r="Q18" s="17"/>
      <c r="R18" s="43"/>
      <c r="S18" s="43"/>
      <c r="T18" s="43"/>
      <c r="U18" s="43"/>
      <c r="V18" s="43"/>
      <c r="W18" s="43"/>
      <c r="X18" s="43"/>
      <c r="Y18" s="43"/>
    </row>
    <row r="19" spans="1:25">
      <c r="A19">
        <v>20185445718</v>
      </c>
      <c r="B19" t="s">
        <v>48</v>
      </c>
      <c r="C19" s="35">
        <f t="shared" si="0"/>
        <v>81.6984126984127</v>
      </c>
      <c r="D19" s="36" t="s">
        <v>28</v>
      </c>
      <c r="E19" s="40">
        <v>84</v>
      </c>
      <c r="F19" s="34">
        <v>82</v>
      </c>
      <c r="G19" s="34">
        <v>89</v>
      </c>
      <c r="H19" s="34">
        <v>81</v>
      </c>
      <c r="I19" s="34">
        <v>79</v>
      </c>
      <c r="J19" s="34">
        <v>91</v>
      </c>
      <c r="K19" s="34">
        <v>83</v>
      </c>
      <c r="L19" s="34">
        <v>89</v>
      </c>
      <c r="M19" s="34">
        <v>68</v>
      </c>
      <c r="N19" s="34">
        <v>77</v>
      </c>
      <c r="O19" s="34">
        <v>66</v>
      </c>
      <c r="P19" s="17"/>
      <c r="Q19" s="17"/>
      <c r="R19" s="43"/>
      <c r="S19" s="43"/>
      <c r="T19" s="43"/>
      <c r="U19" s="43"/>
      <c r="V19" s="43"/>
      <c r="W19" s="43"/>
      <c r="X19" s="43"/>
      <c r="Y19" s="43"/>
    </row>
    <row r="20" spans="1:25">
      <c r="A20">
        <v>20185445719</v>
      </c>
      <c r="B20" t="s">
        <v>49</v>
      </c>
      <c r="C20" s="35">
        <f t="shared" si="0"/>
        <v>80.5555555555556</v>
      </c>
      <c r="D20" s="36" t="s">
        <v>28</v>
      </c>
      <c r="E20" s="38">
        <v>70</v>
      </c>
      <c r="F20" s="34">
        <v>74</v>
      </c>
      <c r="G20" s="34">
        <v>86</v>
      </c>
      <c r="H20" s="34">
        <v>78</v>
      </c>
      <c r="I20" s="34">
        <v>80</v>
      </c>
      <c r="J20" s="34">
        <v>92</v>
      </c>
      <c r="K20" s="34">
        <v>81</v>
      </c>
      <c r="L20" s="34">
        <v>91</v>
      </c>
      <c r="M20" s="34">
        <v>79</v>
      </c>
      <c r="N20" s="34">
        <v>81</v>
      </c>
      <c r="O20" s="34">
        <v>68</v>
      </c>
      <c r="P20" s="17"/>
      <c r="Q20" s="17"/>
      <c r="R20" s="43"/>
      <c r="S20" s="43"/>
      <c r="T20" s="43"/>
      <c r="U20" s="43"/>
      <c r="V20" s="43"/>
      <c r="W20" s="43"/>
      <c r="X20" s="43"/>
      <c r="Y20" s="43"/>
    </row>
    <row r="21" spans="1:25">
      <c r="A21">
        <v>20185445720</v>
      </c>
      <c r="B21" t="s">
        <v>50</v>
      </c>
      <c r="C21" s="35">
        <f t="shared" si="0"/>
        <v>71.5238095238095</v>
      </c>
      <c r="D21" s="36" t="s">
        <v>28</v>
      </c>
      <c r="E21" s="38">
        <v>87</v>
      </c>
      <c r="F21" s="34">
        <v>72</v>
      </c>
      <c r="G21" s="34">
        <v>68</v>
      </c>
      <c r="H21" s="34">
        <v>59</v>
      </c>
      <c r="I21" s="34">
        <v>77</v>
      </c>
      <c r="J21" s="34">
        <v>72</v>
      </c>
      <c r="K21" s="34">
        <v>76</v>
      </c>
      <c r="L21" s="34">
        <v>67</v>
      </c>
      <c r="M21" s="34">
        <v>65</v>
      </c>
      <c r="N21" s="34">
        <v>74</v>
      </c>
      <c r="O21" s="34">
        <v>74</v>
      </c>
      <c r="P21" s="17"/>
      <c r="Q21" s="17"/>
      <c r="R21" s="43"/>
      <c r="S21" s="43"/>
      <c r="T21" s="43"/>
      <c r="U21" s="43"/>
      <c r="V21" s="43"/>
      <c r="W21" s="43"/>
      <c r="X21" s="43"/>
      <c r="Y21" s="43"/>
    </row>
    <row r="22" spans="1:25">
      <c r="A22">
        <v>20185445721</v>
      </c>
      <c r="B22" t="s">
        <v>51</v>
      </c>
      <c r="C22" s="35">
        <f t="shared" si="0"/>
        <v>76.3968253968254</v>
      </c>
      <c r="D22" s="36" t="s">
        <v>28</v>
      </c>
      <c r="E22" s="38">
        <v>85</v>
      </c>
      <c r="F22" s="34">
        <v>75</v>
      </c>
      <c r="G22" s="34">
        <v>74</v>
      </c>
      <c r="H22" s="34">
        <v>70</v>
      </c>
      <c r="I22" s="34">
        <v>81</v>
      </c>
      <c r="J22" s="34">
        <v>85</v>
      </c>
      <c r="K22" s="34">
        <v>65</v>
      </c>
      <c r="L22" s="34">
        <v>80</v>
      </c>
      <c r="M22" s="34">
        <v>71</v>
      </c>
      <c r="N22" s="34">
        <v>80</v>
      </c>
      <c r="O22" s="34">
        <v>78</v>
      </c>
      <c r="P22" s="17"/>
      <c r="Q22" s="17"/>
      <c r="R22" s="43"/>
      <c r="S22" s="43"/>
      <c r="T22" s="43"/>
      <c r="U22" s="43"/>
      <c r="V22" s="43"/>
      <c r="W22" s="43"/>
      <c r="X22" s="43"/>
      <c r="Y22" s="43"/>
    </row>
    <row r="23" spans="1:25">
      <c r="A23">
        <v>20185445722</v>
      </c>
      <c r="B23" t="s">
        <v>52</v>
      </c>
      <c r="C23" s="35">
        <f t="shared" si="0"/>
        <v>70.7619047619048</v>
      </c>
      <c r="D23" s="36" t="s">
        <v>28</v>
      </c>
      <c r="E23" s="38">
        <v>72</v>
      </c>
      <c r="F23" s="34">
        <v>78</v>
      </c>
      <c r="G23" s="34">
        <v>65</v>
      </c>
      <c r="H23" s="34">
        <v>73</v>
      </c>
      <c r="I23" s="34">
        <v>73</v>
      </c>
      <c r="J23" s="34">
        <v>70</v>
      </c>
      <c r="K23" s="34">
        <v>75</v>
      </c>
      <c r="L23" s="34">
        <v>63</v>
      </c>
      <c r="M23" s="34">
        <v>65</v>
      </c>
      <c r="N23" s="34">
        <v>74</v>
      </c>
      <c r="O23" s="34">
        <v>69</v>
      </c>
      <c r="P23" s="17"/>
      <c r="Q23" s="17"/>
      <c r="R23" s="43"/>
      <c r="S23" s="43"/>
      <c r="T23" s="43"/>
      <c r="U23" s="43"/>
      <c r="V23" s="43"/>
      <c r="W23" s="43"/>
      <c r="X23" s="43"/>
      <c r="Y23" s="43"/>
    </row>
    <row r="24" spans="1:25">
      <c r="A24">
        <v>20185445723</v>
      </c>
      <c r="B24" t="s">
        <v>53</v>
      </c>
      <c r="C24" s="35">
        <f t="shared" si="0"/>
        <v>70.3492063492064</v>
      </c>
      <c r="D24" s="36" t="s">
        <v>28</v>
      </c>
      <c r="E24" s="38">
        <v>72</v>
      </c>
      <c r="F24" s="34">
        <v>60</v>
      </c>
      <c r="G24" s="34">
        <v>74</v>
      </c>
      <c r="H24" s="34">
        <v>74</v>
      </c>
      <c r="I24" s="34">
        <v>74</v>
      </c>
      <c r="J24" s="34">
        <v>70</v>
      </c>
      <c r="K24" s="34">
        <v>64</v>
      </c>
      <c r="L24" s="34">
        <v>77</v>
      </c>
      <c r="M24" s="34">
        <v>71</v>
      </c>
      <c r="N24" s="34">
        <v>73</v>
      </c>
      <c r="O24" s="34">
        <v>68</v>
      </c>
      <c r="P24" s="17"/>
      <c r="Q24" s="17"/>
      <c r="R24" s="43"/>
      <c r="S24" s="43"/>
      <c r="T24" s="43"/>
      <c r="U24" s="43"/>
      <c r="V24" s="43"/>
      <c r="W24" s="43"/>
      <c r="X24" s="43"/>
      <c r="Y24" s="43"/>
    </row>
    <row r="25" spans="1:25">
      <c r="A25">
        <v>20185445724</v>
      </c>
      <c r="B25" t="s">
        <v>54</v>
      </c>
      <c r="C25" s="35">
        <f t="shared" si="0"/>
        <v>73.5396825396825</v>
      </c>
      <c r="D25" s="36" t="s">
        <v>28</v>
      </c>
      <c r="E25" s="38">
        <v>74</v>
      </c>
      <c r="F25" s="34">
        <v>73</v>
      </c>
      <c r="G25" s="34">
        <v>72</v>
      </c>
      <c r="H25" s="34">
        <v>79</v>
      </c>
      <c r="I25" s="34">
        <v>75</v>
      </c>
      <c r="J25" s="34">
        <v>81</v>
      </c>
      <c r="K25" s="34">
        <v>81</v>
      </c>
      <c r="L25" s="34">
        <v>64</v>
      </c>
      <c r="M25" s="34">
        <v>63</v>
      </c>
      <c r="N25" s="34">
        <v>71</v>
      </c>
      <c r="O25" s="34">
        <v>72</v>
      </c>
      <c r="P25" s="17"/>
      <c r="Q25" s="17"/>
      <c r="R25" s="43"/>
      <c r="S25" s="43"/>
      <c r="T25" s="43"/>
      <c r="U25" s="43"/>
      <c r="V25" s="43"/>
      <c r="W25" s="43"/>
      <c r="X25" s="43"/>
      <c r="Y25" s="43"/>
    </row>
    <row r="26" spans="1:25">
      <c r="A26">
        <v>20185445725</v>
      </c>
      <c r="B26" t="s">
        <v>55</v>
      </c>
      <c r="C26" s="35">
        <f t="shared" si="0"/>
        <v>77.3174603174603</v>
      </c>
      <c r="D26" s="36" t="s">
        <v>28</v>
      </c>
      <c r="E26" s="38">
        <v>80</v>
      </c>
      <c r="F26" s="34">
        <v>68</v>
      </c>
      <c r="G26" s="34">
        <v>75</v>
      </c>
      <c r="H26" s="34">
        <v>77</v>
      </c>
      <c r="I26" s="34">
        <v>74</v>
      </c>
      <c r="J26" s="34">
        <v>82</v>
      </c>
      <c r="K26" s="34">
        <v>84</v>
      </c>
      <c r="L26" s="34">
        <v>77</v>
      </c>
      <c r="M26" s="34">
        <v>71</v>
      </c>
      <c r="N26" s="34">
        <v>83</v>
      </c>
      <c r="O26" s="34">
        <v>77</v>
      </c>
      <c r="P26" s="17"/>
      <c r="Q26" s="17"/>
      <c r="R26" s="43"/>
      <c r="S26" s="43"/>
      <c r="T26" s="43"/>
      <c r="U26" s="43"/>
      <c r="V26" s="43"/>
      <c r="W26" s="43"/>
      <c r="X26" s="43"/>
      <c r="Y26" s="43"/>
    </row>
    <row r="27" spans="1:25">
      <c r="A27">
        <v>20185445726</v>
      </c>
      <c r="B27" t="s">
        <v>56</v>
      </c>
      <c r="C27" s="35">
        <f t="shared" si="0"/>
        <v>75.1587301587302</v>
      </c>
      <c r="D27" s="36" t="s">
        <v>28</v>
      </c>
      <c r="E27" s="41">
        <v>64</v>
      </c>
      <c r="F27" s="34">
        <v>69</v>
      </c>
      <c r="G27" s="34">
        <v>81</v>
      </c>
      <c r="H27" s="34">
        <v>77</v>
      </c>
      <c r="I27" s="34">
        <v>78</v>
      </c>
      <c r="J27" s="34">
        <v>80</v>
      </c>
      <c r="K27" s="34">
        <v>81</v>
      </c>
      <c r="L27" s="34">
        <v>72</v>
      </c>
      <c r="M27" s="34">
        <v>72</v>
      </c>
      <c r="N27" s="34">
        <v>81</v>
      </c>
      <c r="O27" s="34">
        <v>67</v>
      </c>
      <c r="P27" s="17"/>
      <c r="Q27" s="17"/>
      <c r="R27" s="43"/>
      <c r="S27" s="43"/>
      <c r="T27" s="43"/>
      <c r="U27" s="43"/>
      <c r="V27" s="43"/>
      <c r="W27" s="43"/>
      <c r="X27" s="43"/>
      <c r="Y27" s="43"/>
    </row>
    <row r="28" spans="1:25">
      <c r="A28">
        <v>20185445727</v>
      </c>
      <c r="B28" t="s">
        <v>57</v>
      </c>
      <c r="C28" s="35">
        <f t="shared" si="0"/>
        <v>74.8253968253968</v>
      </c>
      <c r="D28" s="36" t="s">
        <v>28</v>
      </c>
      <c r="E28" s="41">
        <v>77</v>
      </c>
      <c r="F28" s="34">
        <v>83</v>
      </c>
      <c r="G28" s="34">
        <v>80</v>
      </c>
      <c r="H28" s="34">
        <v>78</v>
      </c>
      <c r="I28" s="34">
        <v>72</v>
      </c>
      <c r="J28" s="34">
        <v>78</v>
      </c>
      <c r="K28" s="34">
        <v>80</v>
      </c>
      <c r="L28" s="34">
        <v>68</v>
      </c>
      <c r="M28" s="34">
        <v>67</v>
      </c>
      <c r="N28" s="34">
        <v>74</v>
      </c>
      <c r="O28" s="34">
        <v>60</v>
      </c>
      <c r="P28" s="17"/>
      <c r="Q28" s="17"/>
      <c r="R28" s="43"/>
      <c r="S28" s="43"/>
      <c r="T28" s="43"/>
      <c r="U28" s="43"/>
      <c r="V28" s="43"/>
      <c r="W28" s="43"/>
      <c r="X28" s="43"/>
      <c r="Y28" s="43"/>
    </row>
    <row r="29" spans="1:25">
      <c r="A29">
        <v>20185445728</v>
      </c>
      <c r="B29" t="s">
        <v>58</v>
      </c>
      <c r="C29" s="35">
        <f t="shared" si="0"/>
        <v>69.4761904761905</v>
      </c>
      <c r="D29" s="36" t="s">
        <v>28</v>
      </c>
      <c r="E29" s="41">
        <v>64</v>
      </c>
      <c r="F29" s="34">
        <v>61</v>
      </c>
      <c r="G29" s="34">
        <v>75</v>
      </c>
      <c r="H29" s="34">
        <v>72</v>
      </c>
      <c r="I29" s="34">
        <v>69</v>
      </c>
      <c r="J29" s="34">
        <v>81</v>
      </c>
      <c r="K29" s="34">
        <v>65</v>
      </c>
      <c r="L29" s="34">
        <v>62</v>
      </c>
      <c r="M29" s="34">
        <v>70</v>
      </c>
      <c r="N29" s="34">
        <v>70</v>
      </c>
      <c r="O29" s="34">
        <v>76</v>
      </c>
      <c r="P29" s="17"/>
      <c r="Q29" s="17"/>
      <c r="R29" s="43"/>
      <c r="S29" s="43"/>
      <c r="T29" s="43"/>
      <c r="U29" s="43"/>
      <c r="V29" s="43"/>
      <c r="W29" s="43"/>
      <c r="X29" s="43"/>
      <c r="Y29" s="43"/>
    </row>
    <row r="30" spans="1:25">
      <c r="A30">
        <v>20185445729</v>
      </c>
      <c r="B30" t="s">
        <v>59</v>
      </c>
      <c r="C30" s="35">
        <f t="shared" si="0"/>
        <v>70.015873015873</v>
      </c>
      <c r="D30" s="36" t="s">
        <v>28</v>
      </c>
      <c r="E30" s="41">
        <v>70</v>
      </c>
      <c r="F30" s="34">
        <v>62</v>
      </c>
      <c r="G30" s="34">
        <v>69</v>
      </c>
      <c r="H30" s="34">
        <v>77</v>
      </c>
      <c r="I30" s="34">
        <v>74</v>
      </c>
      <c r="J30" s="34">
        <v>72</v>
      </c>
      <c r="K30" s="34">
        <v>75</v>
      </c>
      <c r="L30" s="34">
        <v>59</v>
      </c>
      <c r="M30" s="34">
        <v>70</v>
      </c>
      <c r="N30" s="34">
        <v>79</v>
      </c>
      <c r="O30" s="34">
        <v>67</v>
      </c>
      <c r="P30" s="17"/>
      <c r="Q30" s="17"/>
      <c r="R30" s="43"/>
      <c r="S30" s="43"/>
      <c r="T30" s="43"/>
      <c r="U30" s="43"/>
      <c r="V30" s="43"/>
      <c r="W30" s="43"/>
      <c r="X30" s="43"/>
      <c r="Y30" s="43"/>
    </row>
    <row r="31" spans="1:25">
      <c r="A31">
        <v>20185445730</v>
      </c>
      <c r="B31" t="s">
        <v>60</v>
      </c>
      <c r="C31" s="35">
        <f t="shared" si="0"/>
        <v>68.6666666666667</v>
      </c>
      <c r="D31" s="36" t="s">
        <v>28</v>
      </c>
      <c r="E31" s="41">
        <v>81</v>
      </c>
      <c r="F31" s="34">
        <v>64</v>
      </c>
      <c r="G31" s="34">
        <v>73</v>
      </c>
      <c r="H31" s="34">
        <v>71</v>
      </c>
      <c r="I31" s="34">
        <v>76</v>
      </c>
      <c r="J31" s="34">
        <v>72</v>
      </c>
      <c r="K31" s="34">
        <v>70</v>
      </c>
      <c r="L31" s="34">
        <v>59</v>
      </c>
      <c r="M31" s="34">
        <v>68</v>
      </c>
      <c r="N31" s="34">
        <v>73</v>
      </c>
      <c r="O31" s="34">
        <v>56</v>
      </c>
      <c r="P31" s="17"/>
      <c r="Q31" s="17"/>
      <c r="R31" s="43"/>
      <c r="S31" s="43"/>
      <c r="T31" s="43"/>
      <c r="U31" s="43"/>
      <c r="V31" s="43"/>
      <c r="W31" s="43"/>
      <c r="X31" s="43"/>
      <c r="Y31" s="43"/>
    </row>
    <row r="32" spans="1:25">
      <c r="A32">
        <v>20185445731</v>
      </c>
      <c r="B32" t="s">
        <v>61</v>
      </c>
      <c r="C32" s="35">
        <f t="shared" si="0"/>
        <v>69.2380952380952</v>
      </c>
      <c r="D32" s="36" t="s">
        <v>28</v>
      </c>
      <c r="E32" s="41">
        <v>72</v>
      </c>
      <c r="F32" s="34">
        <v>62</v>
      </c>
      <c r="G32" s="34">
        <v>68</v>
      </c>
      <c r="H32" s="34">
        <v>78</v>
      </c>
      <c r="I32" s="34">
        <v>79</v>
      </c>
      <c r="J32" s="34">
        <v>64</v>
      </c>
      <c r="K32" s="34">
        <v>69</v>
      </c>
      <c r="L32" s="34">
        <v>55</v>
      </c>
      <c r="M32" s="34">
        <v>64</v>
      </c>
      <c r="N32" s="34">
        <v>80</v>
      </c>
      <c r="O32" s="34">
        <v>76</v>
      </c>
      <c r="P32" s="17"/>
      <c r="Q32" s="17"/>
      <c r="R32" s="43"/>
      <c r="S32" s="43"/>
      <c r="T32" s="43"/>
      <c r="U32" s="43"/>
      <c r="V32" s="43"/>
      <c r="W32" s="43"/>
      <c r="X32" s="43"/>
      <c r="Y32" s="43"/>
    </row>
    <row r="33" spans="1:25">
      <c r="A33">
        <v>20185445732</v>
      </c>
      <c r="B33" t="s">
        <v>62</v>
      </c>
      <c r="C33" s="35">
        <f t="shared" si="0"/>
        <v>70.4761904761905</v>
      </c>
      <c r="D33" s="36" t="s">
        <v>28</v>
      </c>
      <c r="E33" s="41">
        <v>76</v>
      </c>
      <c r="F33" s="34">
        <v>55</v>
      </c>
      <c r="G33" s="34">
        <v>79</v>
      </c>
      <c r="H33" s="34">
        <v>63</v>
      </c>
      <c r="I33" s="34">
        <v>77</v>
      </c>
      <c r="J33" s="34">
        <v>79</v>
      </c>
      <c r="K33" s="34">
        <v>62</v>
      </c>
      <c r="L33" s="34">
        <v>74</v>
      </c>
      <c r="M33" s="34">
        <v>68</v>
      </c>
      <c r="N33" s="34">
        <v>72</v>
      </c>
      <c r="O33" s="34">
        <v>75</v>
      </c>
      <c r="P33" s="17"/>
      <c r="Q33" s="17"/>
      <c r="R33" s="43"/>
      <c r="S33" s="43"/>
      <c r="T33" s="43"/>
      <c r="U33" s="43"/>
      <c r="V33" s="43"/>
      <c r="W33" s="43"/>
      <c r="X33" s="43"/>
      <c r="Y33" s="43"/>
    </row>
    <row r="34" spans="1:25">
      <c r="A34" s="42">
        <v>20185445801</v>
      </c>
      <c r="B34" s="42" t="s">
        <v>63</v>
      </c>
      <c r="C34" s="35">
        <f t="shared" si="0"/>
        <v>73.3809523809524</v>
      </c>
      <c r="D34" s="36" t="s">
        <v>28</v>
      </c>
      <c r="E34" s="43">
        <v>78</v>
      </c>
      <c r="F34" s="34">
        <v>77</v>
      </c>
      <c r="G34" s="34">
        <v>65</v>
      </c>
      <c r="H34" s="34">
        <v>85</v>
      </c>
      <c r="I34" s="34">
        <v>80</v>
      </c>
      <c r="J34" s="34">
        <v>69</v>
      </c>
      <c r="K34" s="34">
        <v>76</v>
      </c>
      <c r="L34" s="34">
        <v>62</v>
      </c>
      <c r="M34" s="34">
        <v>67</v>
      </c>
      <c r="N34" s="34">
        <v>78</v>
      </c>
      <c r="O34" s="34">
        <v>73</v>
      </c>
      <c r="P34" s="17"/>
      <c r="Q34" s="17"/>
      <c r="R34" s="43"/>
      <c r="S34" s="43"/>
      <c r="T34" s="43"/>
      <c r="U34" s="43"/>
      <c r="V34" s="43"/>
      <c r="W34" s="43"/>
      <c r="X34" s="43"/>
      <c r="Y34" s="43"/>
    </row>
    <row r="35" spans="1:25">
      <c r="A35" s="42">
        <v>20185445802</v>
      </c>
      <c r="B35" s="42" t="s">
        <v>64</v>
      </c>
      <c r="C35" s="35">
        <f t="shared" si="0"/>
        <v>71.7777777777778</v>
      </c>
      <c r="D35" s="36" t="s">
        <v>28</v>
      </c>
      <c r="E35" s="43">
        <v>74</v>
      </c>
      <c r="F35" s="34">
        <v>70</v>
      </c>
      <c r="G35" s="34">
        <v>75</v>
      </c>
      <c r="H35" s="34">
        <v>68</v>
      </c>
      <c r="I35" s="34">
        <v>83</v>
      </c>
      <c r="J35" s="34">
        <v>67</v>
      </c>
      <c r="K35" s="34">
        <v>76</v>
      </c>
      <c r="L35" s="34">
        <v>58</v>
      </c>
      <c r="M35" s="34">
        <v>73</v>
      </c>
      <c r="N35" s="34">
        <v>72</v>
      </c>
      <c r="O35" s="34">
        <v>80</v>
      </c>
      <c r="P35" s="17"/>
      <c r="Q35" s="17"/>
      <c r="R35" s="43"/>
      <c r="S35" s="43"/>
      <c r="T35" s="43"/>
      <c r="U35" s="43"/>
      <c r="V35" s="43"/>
      <c r="W35" s="43"/>
      <c r="X35" s="43"/>
      <c r="Y35" s="43"/>
    </row>
    <row r="36" spans="1:25">
      <c r="A36" s="42">
        <v>20185445803</v>
      </c>
      <c r="B36" s="42" t="s">
        <v>65</v>
      </c>
      <c r="C36" s="35">
        <f t="shared" si="0"/>
        <v>72.031746031746</v>
      </c>
      <c r="D36" s="36" t="s">
        <v>28</v>
      </c>
      <c r="E36" s="43">
        <v>84</v>
      </c>
      <c r="F36" s="34">
        <v>74</v>
      </c>
      <c r="G36" s="34">
        <v>74</v>
      </c>
      <c r="H36" s="34">
        <v>74</v>
      </c>
      <c r="I36" s="34">
        <v>73</v>
      </c>
      <c r="J36" s="34">
        <v>66</v>
      </c>
      <c r="K36" s="34">
        <v>80</v>
      </c>
      <c r="L36" s="34">
        <v>58</v>
      </c>
      <c r="M36" s="34">
        <v>72</v>
      </c>
      <c r="N36" s="34">
        <v>79</v>
      </c>
      <c r="O36" s="34">
        <v>63</v>
      </c>
      <c r="P36" s="17"/>
      <c r="Q36" s="17"/>
      <c r="R36" s="43"/>
      <c r="S36" s="43"/>
      <c r="T36" s="43"/>
      <c r="U36" s="43"/>
      <c r="V36" s="43"/>
      <c r="W36" s="43"/>
      <c r="X36" s="43"/>
      <c r="Y36" s="43"/>
    </row>
    <row r="37" spans="1:25">
      <c r="A37" s="42">
        <v>20185445804</v>
      </c>
      <c r="B37" s="42" t="s">
        <v>66</v>
      </c>
      <c r="C37" s="35">
        <f t="shared" si="0"/>
        <v>74.6031746031746</v>
      </c>
      <c r="D37" s="36" t="s">
        <v>28</v>
      </c>
      <c r="E37" s="43">
        <v>80</v>
      </c>
      <c r="F37" s="34">
        <v>67</v>
      </c>
      <c r="G37" s="34">
        <v>80</v>
      </c>
      <c r="H37" s="34">
        <v>73</v>
      </c>
      <c r="I37" s="34">
        <v>78</v>
      </c>
      <c r="J37" s="34">
        <v>74</v>
      </c>
      <c r="K37" s="34">
        <v>77</v>
      </c>
      <c r="L37" s="34">
        <v>67</v>
      </c>
      <c r="M37" s="34">
        <v>73</v>
      </c>
      <c r="N37" s="34">
        <v>81</v>
      </c>
      <c r="O37" s="34">
        <v>74</v>
      </c>
      <c r="P37" s="17"/>
      <c r="Q37" s="17"/>
      <c r="R37" s="43"/>
      <c r="S37" s="43"/>
      <c r="T37" s="43"/>
      <c r="U37" s="43"/>
      <c r="V37" s="43"/>
      <c r="W37" s="43"/>
      <c r="X37" s="43"/>
      <c r="Y37" s="43"/>
    </row>
    <row r="38" spans="1:25">
      <c r="A38" s="42">
        <v>20185445805</v>
      </c>
      <c r="B38" s="42" t="s">
        <v>67</v>
      </c>
      <c r="C38" s="35">
        <f t="shared" si="0"/>
        <v>75.6031746031746</v>
      </c>
      <c r="D38" s="36" t="s">
        <v>28</v>
      </c>
      <c r="E38" s="43">
        <v>82</v>
      </c>
      <c r="F38" s="34">
        <v>76</v>
      </c>
      <c r="G38" s="34">
        <v>69</v>
      </c>
      <c r="H38" s="34">
        <v>75</v>
      </c>
      <c r="I38" s="34">
        <v>86</v>
      </c>
      <c r="J38" s="34">
        <v>72</v>
      </c>
      <c r="K38" s="34">
        <v>75</v>
      </c>
      <c r="L38" s="34">
        <v>79</v>
      </c>
      <c r="M38" s="34">
        <v>74</v>
      </c>
      <c r="N38" s="34">
        <v>81</v>
      </c>
      <c r="O38" s="34">
        <v>68</v>
      </c>
      <c r="P38" s="17"/>
      <c r="Q38" s="17"/>
      <c r="R38" s="43"/>
      <c r="S38" s="43"/>
      <c r="T38" s="43"/>
      <c r="U38" s="43"/>
      <c r="V38" s="43"/>
      <c r="W38" s="43"/>
      <c r="X38" s="43"/>
      <c r="Y38" s="43"/>
    </row>
    <row r="39" spans="1:25">
      <c r="A39" s="44">
        <v>20185445806</v>
      </c>
      <c r="B39" s="44" t="s">
        <v>68</v>
      </c>
      <c r="C39" s="35">
        <f t="shared" si="0"/>
        <v>71.968253968254</v>
      </c>
      <c r="D39" s="36" t="s">
        <v>28</v>
      </c>
      <c r="E39" s="43">
        <v>76</v>
      </c>
      <c r="F39" s="34">
        <v>75</v>
      </c>
      <c r="G39" s="34">
        <v>73</v>
      </c>
      <c r="H39" s="34">
        <v>68</v>
      </c>
      <c r="I39" s="34">
        <v>73</v>
      </c>
      <c r="J39" s="34">
        <v>74</v>
      </c>
      <c r="K39" s="34">
        <v>75</v>
      </c>
      <c r="L39" s="34">
        <v>61</v>
      </c>
      <c r="M39" s="34">
        <v>66</v>
      </c>
      <c r="N39" s="34">
        <v>81</v>
      </c>
      <c r="O39" s="34">
        <v>69</v>
      </c>
      <c r="P39" s="17"/>
      <c r="Q39" s="17"/>
      <c r="R39" s="43"/>
      <c r="S39" s="43"/>
      <c r="T39" s="43"/>
      <c r="U39" s="43"/>
      <c r="V39" s="43"/>
      <c r="W39" s="43"/>
      <c r="X39" s="43"/>
      <c r="Y39" s="43"/>
    </row>
    <row r="40" spans="1:25">
      <c r="A40" s="42">
        <v>20185445807</v>
      </c>
      <c r="B40" s="42" t="s">
        <v>69</v>
      </c>
      <c r="C40" s="35">
        <f t="shared" si="0"/>
        <v>71.5555555555556</v>
      </c>
      <c r="D40" s="36" t="s">
        <v>28</v>
      </c>
      <c r="E40" s="43">
        <v>86</v>
      </c>
      <c r="F40" s="34">
        <v>73</v>
      </c>
      <c r="G40" s="34">
        <v>70</v>
      </c>
      <c r="H40" s="34">
        <v>74</v>
      </c>
      <c r="I40" s="34">
        <v>80</v>
      </c>
      <c r="J40" s="34">
        <v>68</v>
      </c>
      <c r="K40" s="34">
        <v>63</v>
      </c>
      <c r="L40" s="34">
        <v>62</v>
      </c>
      <c r="M40" s="34">
        <v>72</v>
      </c>
      <c r="N40" s="34">
        <v>75</v>
      </c>
      <c r="O40" s="34">
        <v>75</v>
      </c>
      <c r="P40" s="17"/>
      <c r="Q40" s="17"/>
      <c r="R40" s="43"/>
      <c r="S40" s="43"/>
      <c r="T40" s="43"/>
      <c r="U40" s="43"/>
      <c r="V40" s="43"/>
      <c r="W40" s="43"/>
      <c r="X40" s="43"/>
      <c r="Y40" s="43"/>
    </row>
    <row r="41" spans="1:25">
      <c r="A41" s="42">
        <v>20185445808</v>
      </c>
      <c r="B41" s="42" t="s">
        <v>70</v>
      </c>
      <c r="C41" s="35">
        <f t="shared" si="0"/>
        <v>74.031746031746</v>
      </c>
      <c r="D41" s="36" t="s">
        <v>28</v>
      </c>
      <c r="E41" s="43">
        <v>72</v>
      </c>
      <c r="F41" s="34">
        <v>65</v>
      </c>
      <c r="G41" s="34">
        <v>71</v>
      </c>
      <c r="H41" s="34">
        <v>78</v>
      </c>
      <c r="I41" s="34">
        <v>78</v>
      </c>
      <c r="J41" s="34">
        <v>84</v>
      </c>
      <c r="K41" s="34">
        <v>81</v>
      </c>
      <c r="L41" s="34">
        <v>79</v>
      </c>
      <c r="M41" s="34">
        <v>66</v>
      </c>
      <c r="N41" s="34">
        <v>75</v>
      </c>
      <c r="O41" s="34">
        <v>62</v>
      </c>
      <c r="P41" s="17"/>
      <c r="Q41" s="17"/>
      <c r="R41" s="43"/>
      <c r="S41" s="43"/>
      <c r="T41" s="43"/>
      <c r="U41" s="43"/>
      <c r="V41" s="43"/>
      <c r="W41" s="43"/>
      <c r="X41" s="43"/>
      <c r="Y41" s="43"/>
    </row>
    <row r="42" spans="1:25">
      <c r="A42" s="42">
        <v>20185445809</v>
      </c>
      <c r="B42" s="42" t="s">
        <v>71</v>
      </c>
      <c r="C42" s="35">
        <f t="shared" si="0"/>
        <v>75.015873015873</v>
      </c>
      <c r="D42" s="36" t="s">
        <v>28</v>
      </c>
      <c r="E42" s="43">
        <v>82</v>
      </c>
      <c r="F42" s="34">
        <v>67</v>
      </c>
      <c r="G42" s="34">
        <v>74</v>
      </c>
      <c r="H42" s="34">
        <v>77</v>
      </c>
      <c r="I42" s="34">
        <v>83</v>
      </c>
      <c r="J42" s="34">
        <v>76</v>
      </c>
      <c r="K42" s="34">
        <v>76</v>
      </c>
      <c r="L42" s="34">
        <v>66</v>
      </c>
      <c r="M42" s="34">
        <v>73</v>
      </c>
      <c r="N42" s="34">
        <v>82</v>
      </c>
      <c r="O42" s="34">
        <v>76</v>
      </c>
      <c r="P42" s="17"/>
      <c r="Q42" s="17"/>
      <c r="R42" s="43"/>
      <c r="S42" s="43"/>
      <c r="T42" s="43"/>
      <c r="U42" s="43"/>
      <c r="V42" s="43"/>
      <c r="W42" s="43"/>
      <c r="X42" s="43"/>
      <c r="Y42" s="43"/>
    </row>
    <row r="43" spans="1:25">
      <c r="A43" s="42">
        <v>20185445810</v>
      </c>
      <c r="B43" s="42" t="s">
        <v>72</v>
      </c>
      <c r="C43" s="35">
        <f t="shared" si="0"/>
        <v>77.8730158730159</v>
      </c>
      <c r="D43" s="36" t="s">
        <v>28</v>
      </c>
      <c r="E43" s="43">
        <v>66</v>
      </c>
      <c r="F43" s="34">
        <v>63</v>
      </c>
      <c r="G43" s="34">
        <v>77</v>
      </c>
      <c r="H43" s="34">
        <v>86</v>
      </c>
      <c r="I43" s="34">
        <v>79</v>
      </c>
      <c r="J43" s="34">
        <v>89</v>
      </c>
      <c r="K43" s="34">
        <v>77</v>
      </c>
      <c r="L43" s="34">
        <v>86</v>
      </c>
      <c r="M43" s="34">
        <v>79</v>
      </c>
      <c r="N43" s="34">
        <v>84</v>
      </c>
      <c r="O43" s="34">
        <v>69</v>
      </c>
      <c r="P43" s="17"/>
      <c r="Q43" s="17"/>
      <c r="R43" s="43"/>
      <c r="S43" s="43"/>
      <c r="T43" s="43"/>
      <c r="U43" s="43"/>
      <c r="V43" s="43"/>
      <c r="W43" s="43"/>
      <c r="X43" s="43"/>
      <c r="Y43" s="43"/>
    </row>
    <row r="44" spans="1:25">
      <c r="A44" s="42">
        <v>20185445811</v>
      </c>
      <c r="B44" s="42" t="s">
        <v>73</v>
      </c>
      <c r="C44" s="35">
        <f t="shared" si="0"/>
        <v>75.7619047619048</v>
      </c>
      <c r="D44" s="36" t="s">
        <v>28</v>
      </c>
      <c r="E44" s="43">
        <v>72</v>
      </c>
      <c r="F44" s="34">
        <v>78</v>
      </c>
      <c r="G44" s="34">
        <v>72</v>
      </c>
      <c r="H44" s="34">
        <v>89</v>
      </c>
      <c r="I44" s="34">
        <v>79</v>
      </c>
      <c r="J44" s="34">
        <v>81</v>
      </c>
      <c r="K44" s="34">
        <v>74</v>
      </c>
      <c r="L44" s="34">
        <v>69</v>
      </c>
      <c r="M44" s="34">
        <v>70</v>
      </c>
      <c r="N44" s="34">
        <v>84</v>
      </c>
      <c r="O44" s="34">
        <v>64</v>
      </c>
      <c r="P44" s="17"/>
      <c r="Q44" s="17"/>
      <c r="R44" s="43"/>
      <c r="S44" s="43"/>
      <c r="T44" s="43"/>
      <c r="U44" s="43"/>
      <c r="V44" s="43"/>
      <c r="W44" s="43"/>
      <c r="X44" s="43"/>
      <c r="Y44" s="43"/>
    </row>
    <row r="45" spans="1:25">
      <c r="A45" s="42">
        <v>20185445812</v>
      </c>
      <c r="B45" s="42" t="s">
        <v>74</v>
      </c>
      <c r="C45" s="35">
        <f t="shared" si="0"/>
        <v>75.5079365079365</v>
      </c>
      <c r="D45" s="36" t="s">
        <v>28</v>
      </c>
      <c r="E45" s="43">
        <v>70</v>
      </c>
      <c r="F45" s="34">
        <v>64</v>
      </c>
      <c r="G45" s="34">
        <v>79</v>
      </c>
      <c r="H45" s="34">
        <v>81</v>
      </c>
      <c r="I45" s="34">
        <v>81</v>
      </c>
      <c r="J45" s="34">
        <v>83</v>
      </c>
      <c r="K45" s="34">
        <v>74</v>
      </c>
      <c r="L45" s="34">
        <v>72</v>
      </c>
      <c r="M45" s="34">
        <v>70</v>
      </c>
      <c r="N45" s="34">
        <v>79</v>
      </c>
      <c r="O45" s="34">
        <v>77</v>
      </c>
      <c r="P45" s="17"/>
      <c r="Q45" s="17"/>
      <c r="R45" s="43"/>
      <c r="S45" s="43"/>
      <c r="T45" s="43"/>
      <c r="U45" s="43"/>
      <c r="V45" s="43"/>
      <c r="W45" s="43"/>
      <c r="X45" s="43"/>
      <c r="Y45" s="43"/>
    </row>
    <row r="46" spans="1:25">
      <c r="A46" s="42">
        <v>20185445813</v>
      </c>
      <c r="B46" s="42" t="s">
        <v>75</v>
      </c>
      <c r="C46" s="35">
        <f t="shared" si="0"/>
        <v>80.2222222222222</v>
      </c>
      <c r="D46" s="36" t="s">
        <v>28</v>
      </c>
      <c r="E46" s="43">
        <v>66</v>
      </c>
      <c r="F46" s="34">
        <v>74</v>
      </c>
      <c r="G46" s="34">
        <v>79</v>
      </c>
      <c r="H46" s="34">
        <v>82</v>
      </c>
      <c r="I46" s="34">
        <v>74</v>
      </c>
      <c r="J46" s="34">
        <v>90</v>
      </c>
      <c r="K46" s="34">
        <v>86</v>
      </c>
      <c r="L46" s="34">
        <v>79</v>
      </c>
      <c r="M46" s="34">
        <v>88</v>
      </c>
      <c r="N46" s="34">
        <v>84</v>
      </c>
      <c r="O46" s="34">
        <v>78</v>
      </c>
      <c r="P46" s="17"/>
      <c r="Q46" s="17"/>
      <c r="R46" s="43"/>
      <c r="S46" s="43"/>
      <c r="T46" s="43"/>
      <c r="U46" s="43"/>
      <c r="V46" s="43"/>
      <c r="W46" s="43"/>
      <c r="X46" s="43"/>
      <c r="Y46" s="43"/>
    </row>
    <row r="47" spans="1:25">
      <c r="A47" s="42">
        <v>20185445814</v>
      </c>
      <c r="B47" s="42" t="s">
        <v>76</v>
      </c>
      <c r="C47" s="35">
        <f t="shared" si="0"/>
        <v>73.1746031746032</v>
      </c>
      <c r="D47" s="36" t="s">
        <v>28</v>
      </c>
      <c r="E47" s="43">
        <v>71</v>
      </c>
      <c r="F47" s="34">
        <v>66</v>
      </c>
      <c r="G47" s="34">
        <v>69</v>
      </c>
      <c r="H47" s="34">
        <v>68</v>
      </c>
      <c r="I47" s="34">
        <v>80</v>
      </c>
      <c r="J47" s="34">
        <v>75</v>
      </c>
      <c r="K47" s="34">
        <v>87</v>
      </c>
      <c r="L47" s="34">
        <v>70</v>
      </c>
      <c r="M47" s="34">
        <v>72</v>
      </c>
      <c r="N47" s="34">
        <v>81</v>
      </c>
      <c r="O47" s="34">
        <v>67</v>
      </c>
      <c r="P47" s="17"/>
      <c r="Q47" s="17"/>
      <c r="R47" s="43"/>
      <c r="S47" s="43"/>
      <c r="T47" s="43"/>
      <c r="U47" s="43"/>
      <c r="V47" s="43"/>
      <c r="W47" s="43"/>
      <c r="X47" s="43"/>
      <c r="Y47" s="43"/>
    </row>
    <row r="48" spans="1:25">
      <c r="A48" s="42">
        <v>20185445815</v>
      </c>
      <c r="B48" s="42" t="s">
        <v>77</v>
      </c>
      <c r="C48" s="35">
        <f t="shared" si="0"/>
        <v>72.8412698412698</v>
      </c>
      <c r="D48" s="36" t="s">
        <v>28</v>
      </c>
      <c r="E48" s="43">
        <v>74</v>
      </c>
      <c r="F48" s="34">
        <v>72</v>
      </c>
      <c r="G48" s="34">
        <v>67</v>
      </c>
      <c r="H48" s="34">
        <v>76</v>
      </c>
      <c r="I48" s="34">
        <v>75</v>
      </c>
      <c r="J48" s="34">
        <v>72</v>
      </c>
      <c r="K48" s="34">
        <v>85</v>
      </c>
      <c r="L48" s="34">
        <v>67</v>
      </c>
      <c r="M48" s="34">
        <v>66</v>
      </c>
      <c r="N48" s="34">
        <v>79</v>
      </c>
      <c r="O48" s="34">
        <v>66</v>
      </c>
      <c r="P48" s="17"/>
      <c r="Q48" s="17"/>
      <c r="R48" s="43"/>
      <c r="S48" s="43"/>
      <c r="T48" s="43"/>
      <c r="U48" s="43"/>
      <c r="V48" s="43"/>
      <c r="W48" s="43"/>
      <c r="X48" s="43"/>
      <c r="Y48" s="43"/>
    </row>
    <row r="49" spans="1:25">
      <c r="A49" s="42">
        <v>20185445817</v>
      </c>
      <c r="B49" s="42" t="s">
        <v>78</v>
      </c>
      <c r="C49" s="35">
        <f t="shared" si="0"/>
        <v>71.4444444444444</v>
      </c>
      <c r="D49" s="36" t="s">
        <v>28</v>
      </c>
      <c r="E49" s="43">
        <v>80</v>
      </c>
      <c r="F49" s="34">
        <v>73</v>
      </c>
      <c r="G49" s="34">
        <v>68</v>
      </c>
      <c r="H49" s="34">
        <v>70</v>
      </c>
      <c r="I49" s="34">
        <v>73</v>
      </c>
      <c r="J49" s="34">
        <v>69</v>
      </c>
      <c r="K49" s="34">
        <v>80</v>
      </c>
      <c r="L49" s="34">
        <v>62</v>
      </c>
      <c r="M49" s="34">
        <v>70</v>
      </c>
      <c r="N49" s="34">
        <v>77</v>
      </c>
      <c r="O49" s="34">
        <v>67</v>
      </c>
      <c r="P49" s="17"/>
      <c r="Q49" s="17"/>
      <c r="R49" s="43"/>
      <c r="S49" s="43"/>
      <c r="T49" s="43"/>
      <c r="U49" s="43"/>
      <c r="V49" s="43"/>
      <c r="W49" s="43"/>
      <c r="X49" s="43"/>
      <c r="Y49" s="43"/>
    </row>
    <row r="50" spans="1:25">
      <c r="A50" s="42">
        <v>20185445818</v>
      </c>
      <c r="B50" s="42" t="s">
        <v>79</v>
      </c>
      <c r="C50" s="35">
        <f t="shared" si="0"/>
        <v>73.9523809523809</v>
      </c>
      <c r="D50" s="36" t="s">
        <v>28</v>
      </c>
      <c r="E50" s="43">
        <v>84</v>
      </c>
      <c r="F50" s="34">
        <v>62</v>
      </c>
      <c r="G50" s="34">
        <v>75</v>
      </c>
      <c r="H50" s="34">
        <v>70</v>
      </c>
      <c r="I50" s="34">
        <v>69</v>
      </c>
      <c r="J50" s="34">
        <v>75</v>
      </c>
      <c r="K50" s="34">
        <v>78</v>
      </c>
      <c r="L50" s="34">
        <v>76</v>
      </c>
      <c r="M50" s="34">
        <v>70</v>
      </c>
      <c r="N50" s="34">
        <v>81</v>
      </c>
      <c r="O50" s="34">
        <v>74</v>
      </c>
      <c r="P50" s="17"/>
      <c r="Q50" s="17"/>
      <c r="R50" s="43"/>
      <c r="S50" s="43"/>
      <c r="T50" s="43"/>
      <c r="U50" s="43"/>
      <c r="V50" s="43"/>
      <c r="W50" s="43"/>
      <c r="X50" s="43"/>
      <c r="Y50" s="43"/>
    </row>
    <row r="51" spans="1:25">
      <c r="A51" s="42">
        <v>20185445819</v>
      </c>
      <c r="B51" s="42" t="s">
        <v>80</v>
      </c>
      <c r="C51" s="35">
        <f t="shared" si="0"/>
        <v>71.2380952380952</v>
      </c>
      <c r="D51" s="36" t="s">
        <v>28</v>
      </c>
      <c r="E51" s="43">
        <v>80</v>
      </c>
      <c r="F51" s="34">
        <v>73</v>
      </c>
      <c r="G51" s="34">
        <v>67</v>
      </c>
      <c r="H51" s="34">
        <v>69</v>
      </c>
      <c r="I51" s="34">
        <v>81</v>
      </c>
      <c r="J51" s="34">
        <v>76</v>
      </c>
      <c r="K51" s="34">
        <v>69</v>
      </c>
      <c r="L51" s="34">
        <v>65</v>
      </c>
      <c r="M51" s="34">
        <v>66</v>
      </c>
      <c r="N51" s="34">
        <v>72</v>
      </c>
      <c r="O51" s="34">
        <v>71</v>
      </c>
      <c r="P51" s="17"/>
      <c r="Q51" s="17"/>
      <c r="R51" s="43"/>
      <c r="S51" s="43"/>
      <c r="T51" s="43"/>
      <c r="U51" s="43"/>
      <c r="V51" s="43"/>
      <c r="W51" s="43"/>
      <c r="X51" s="43"/>
      <c r="Y51" s="43"/>
    </row>
    <row r="52" spans="1:25">
      <c r="A52" s="42">
        <v>20185445820</v>
      </c>
      <c r="B52" s="42" t="s">
        <v>81</v>
      </c>
      <c r="C52" s="35">
        <f t="shared" si="0"/>
        <v>78.5555555555556</v>
      </c>
      <c r="D52" s="36" t="s">
        <v>28</v>
      </c>
      <c r="E52" s="43">
        <v>76</v>
      </c>
      <c r="F52" s="34">
        <v>75</v>
      </c>
      <c r="G52" s="34">
        <v>77</v>
      </c>
      <c r="H52" s="34">
        <v>81</v>
      </c>
      <c r="I52" s="34">
        <v>84</v>
      </c>
      <c r="J52" s="34">
        <v>88</v>
      </c>
      <c r="K52" s="34">
        <v>78</v>
      </c>
      <c r="L52" s="34">
        <v>80</v>
      </c>
      <c r="M52" s="34">
        <v>79</v>
      </c>
      <c r="N52" s="34">
        <v>78</v>
      </c>
      <c r="O52" s="34">
        <v>70</v>
      </c>
      <c r="P52" s="17"/>
      <c r="Q52" s="17"/>
      <c r="R52" s="43"/>
      <c r="S52" s="43"/>
      <c r="T52" s="43"/>
      <c r="U52" s="43"/>
      <c r="V52" s="43"/>
      <c r="W52" s="43"/>
      <c r="X52" s="43"/>
      <c r="Y52" s="43"/>
    </row>
    <row r="53" spans="1:25">
      <c r="A53" s="42">
        <v>20185445821</v>
      </c>
      <c r="B53" s="42" t="s">
        <v>82</v>
      </c>
      <c r="C53" s="35">
        <f t="shared" si="0"/>
        <v>72.5714285714286</v>
      </c>
      <c r="D53" s="36" t="s">
        <v>28</v>
      </c>
      <c r="E53" s="43">
        <v>74</v>
      </c>
      <c r="F53" s="34">
        <v>81</v>
      </c>
      <c r="G53" s="34">
        <v>72</v>
      </c>
      <c r="H53" s="34">
        <v>70</v>
      </c>
      <c r="I53" s="34">
        <v>72</v>
      </c>
      <c r="J53" s="34">
        <v>74</v>
      </c>
      <c r="K53" s="34">
        <v>79</v>
      </c>
      <c r="L53" s="34">
        <v>60</v>
      </c>
      <c r="M53" s="34">
        <v>70</v>
      </c>
      <c r="N53" s="34">
        <v>71</v>
      </c>
      <c r="O53" s="34">
        <v>74</v>
      </c>
      <c r="P53" s="17"/>
      <c r="Q53" s="17"/>
      <c r="R53" s="43"/>
      <c r="S53" s="43"/>
      <c r="T53" s="43"/>
      <c r="U53" s="43"/>
      <c r="V53" s="43"/>
      <c r="W53" s="43"/>
      <c r="X53" s="43"/>
      <c r="Y53" s="43"/>
    </row>
    <row r="54" spans="1:25">
      <c r="A54" s="42">
        <v>20185445822</v>
      </c>
      <c r="B54" s="42" t="s">
        <v>83</v>
      </c>
      <c r="C54" s="35">
        <f t="shared" si="0"/>
        <v>71.4761904761905</v>
      </c>
      <c r="D54" s="36" t="s">
        <v>28</v>
      </c>
      <c r="E54" s="43">
        <v>84</v>
      </c>
      <c r="F54" s="34">
        <v>70</v>
      </c>
      <c r="G54" s="34">
        <v>70</v>
      </c>
      <c r="H54" s="34">
        <v>72</v>
      </c>
      <c r="I54" s="34">
        <v>67</v>
      </c>
      <c r="J54" s="34">
        <v>71</v>
      </c>
      <c r="K54" s="34">
        <v>79</v>
      </c>
      <c r="L54" s="34">
        <v>59</v>
      </c>
      <c r="M54" s="34">
        <v>73</v>
      </c>
      <c r="N54" s="34">
        <v>70</v>
      </c>
      <c r="O54" s="34">
        <v>76</v>
      </c>
      <c r="P54" s="17"/>
      <c r="Q54" s="17"/>
      <c r="R54" s="43"/>
      <c r="S54" s="43"/>
      <c r="T54" s="43"/>
      <c r="U54" s="43"/>
      <c r="V54" s="43"/>
      <c r="W54" s="43"/>
      <c r="X54" s="43"/>
      <c r="Y54" s="43"/>
    </row>
    <row r="55" spans="1:25">
      <c r="A55" s="42">
        <v>20185445823</v>
      </c>
      <c r="B55" s="42" t="s">
        <v>84</v>
      </c>
      <c r="C55" s="35">
        <f t="shared" si="0"/>
        <v>75.015873015873</v>
      </c>
      <c r="D55" s="36" t="s">
        <v>28</v>
      </c>
      <c r="E55" s="43">
        <v>82</v>
      </c>
      <c r="F55" s="34">
        <v>80</v>
      </c>
      <c r="G55" s="34">
        <v>66</v>
      </c>
      <c r="H55" s="34">
        <v>79</v>
      </c>
      <c r="I55" s="34">
        <v>78</v>
      </c>
      <c r="J55" s="34">
        <v>71</v>
      </c>
      <c r="K55" s="34">
        <v>79</v>
      </c>
      <c r="L55" s="34">
        <v>75</v>
      </c>
      <c r="M55" s="34">
        <v>72</v>
      </c>
      <c r="N55" s="34">
        <v>78</v>
      </c>
      <c r="O55" s="34">
        <v>67</v>
      </c>
      <c r="P55" s="17"/>
      <c r="Q55" s="17"/>
      <c r="R55" s="43"/>
      <c r="S55" s="43"/>
      <c r="T55" s="43"/>
      <c r="U55" s="43"/>
      <c r="V55" s="43"/>
      <c r="W55" s="43"/>
      <c r="X55" s="43"/>
      <c r="Y55" s="43"/>
    </row>
    <row r="56" spans="1:25">
      <c r="A56" s="42">
        <v>20185445824</v>
      </c>
      <c r="B56" s="42" t="s">
        <v>85</v>
      </c>
      <c r="C56" s="35">
        <f t="shared" si="0"/>
        <v>74.1587301587302</v>
      </c>
      <c r="D56" s="36" t="s">
        <v>28</v>
      </c>
      <c r="E56" s="43">
        <v>78</v>
      </c>
      <c r="F56" s="34">
        <v>74</v>
      </c>
      <c r="G56" s="34">
        <v>69</v>
      </c>
      <c r="H56" s="34">
        <v>72</v>
      </c>
      <c r="I56" s="34">
        <v>80</v>
      </c>
      <c r="J56" s="34">
        <v>81</v>
      </c>
      <c r="K56" s="34">
        <v>75</v>
      </c>
      <c r="L56" s="34">
        <v>72</v>
      </c>
      <c r="M56" s="34">
        <v>70</v>
      </c>
      <c r="N56" s="34">
        <v>77</v>
      </c>
      <c r="O56" s="34">
        <v>70</v>
      </c>
      <c r="P56" s="17"/>
      <c r="Q56" s="17"/>
      <c r="R56" s="43"/>
      <c r="S56" s="43"/>
      <c r="T56" s="43"/>
      <c r="U56" s="43"/>
      <c r="V56" s="43"/>
      <c r="W56" s="43"/>
      <c r="X56" s="43"/>
      <c r="Y56" s="43"/>
    </row>
    <row r="57" spans="1:25">
      <c r="A57" s="42">
        <v>20185445825</v>
      </c>
      <c r="B57" s="42" t="s">
        <v>86</v>
      </c>
      <c r="C57" s="35">
        <f t="shared" si="0"/>
        <v>78.3650793650794</v>
      </c>
      <c r="D57" s="36" t="s">
        <v>28</v>
      </c>
      <c r="E57" s="43">
        <v>68</v>
      </c>
      <c r="F57" s="34">
        <v>82</v>
      </c>
      <c r="G57" s="34">
        <v>79</v>
      </c>
      <c r="H57" s="34">
        <v>85</v>
      </c>
      <c r="I57" s="34">
        <v>70</v>
      </c>
      <c r="J57" s="34">
        <v>85</v>
      </c>
      <c r="K57" s="34">
        <v>81</v>
      </c>
      <c r="L57" s="34">
        <v>78</v>
      </c>
      <c r="M57" s="34">
        <v>83</v>
      </c>
      <c r="N57" s="34">
        <v>76</v>
      </c>
      <c r="O57" s="34">
        <v>70</v>
      </c>
      <c r="P57" s="17"/>
      <c r="Q57" s="17"/>
      <c r="R57" s="43"/>
      <c r="S57" s="43"/>
      <c r="T57" s="43"/>
      <c r="U57" s="43"/>
      <c r="V57" s="43"/>
      <c r="W57" s="43"/>
      <c r="X57" s="43"/>
      <c r="Y57" s="43"/>
    </row>
    <row r="58" spans="1:25">
      <c r="A58" s="44">
        <v>20185445826</v>
      </c>
      <c r="B58" s="44" t="s">
        <v>87</v>
      </c>
      <c r="C58" s="35">
        <f t="shared" si="0"/>
        <v>73.8253968253968</v>
      </c>
      <c r="D58" s="36" t="s">
        <v>28</v>
      </c>
      <c r="E58" s="43">
        <v>80</v>
      </c>
      <c r="F58" s="34">
        <v>85</v>
      </c>
      <c r="G58" s="34">
        <v>74</v>
      </c>
      <c r="H58" s="34">
        <v>71</v>
      </c>
      <c r="I58" s="34">
        <v>72</v>
      </c>
      <c r="J58" s="34">
        <v>71</v>
      </c>
      <c r="K58" s="34">
        <v>73</v>
      </c>
      <c r="L58" s="34">
        <v>70</v>
      </c>
      <c r="M58" s="34">
        <v>65</v>
      </c>
      <c r="N58" s="34">
        <v>77</v>
      </c>
      <c r="O58" s="34">
        <v>70</v>
      </c>
      <c r="P58" s="17"/>
      <c r="Q58" s="17"/>
      <c r="R58" s="43"/>
      <c r="S58" s="43"/>
      <c r="T58" s="43"/>
      <c r="U58" s="43"/>
      <c r="V58" s="43"/>
      <c r="W58" s="43"/>
      <c r="X58" s="43"/>
      <c r="Y58" s="43"/>
    </row>
    <row r="59" spans="1:25">
      <c r="A59" s="42">
        <v>20185445827</v>
      </c>
      <c r="B59" s="42" t="s">
        <v>88</v>
      </c>
      <c r="C59" s="35">
        <f t="shared" si="0"/>
        <v>78.5555555555556</v>
      </c>
      <c r="D59" s="36" t="s">
        <v>28</v>
      </c>
      <c r="E59" s="43">
        <v>84</v>
      </c>
      <c r="F59" s="34">
        <v>65</v>
      </c>
      <c r="G59" s="34">
        <v>71</v>
      </c>
      <c r="H59" s="34">
        <v>91</v>
      </c>
      <c r="I59" s="34">
        <v>76</v>
      </c>
      <c r="J59" s="34">
        <v>83</v>
      </c>
      <c r="K59" s="34">
        <v>81</v>
      </c>
      <c r="L59" s="34">
        <v>75</v>
      </c>
      <c r="M59" s="34">
        <v>81</v>
      </c>
      <c r="N59" s="34">
        <v>80</v>
      </c>
      <c r="O59" s="34">
        <v>83</v>
      </c>
      <c r="P59" s="17"/>
      <c r="Q59" s="17"/>
      <c r="R59" s="43"/>
      <c r="S59" s="43"/>
      <c r="T59" s="43"/>
      <c r="U59" s="43"/>
      <c r="V59" s="43"/>
      <c r="W59" s="43"/>
      <c r="X59" s="43"/>
      <c r="Y59" s="43"/>
    </row>
    <row r="60" spans="1:25">
      <c r="A60" s="42">
        <v>20185445828</v>
      </c>
      <c r="B60" s="42" t="s">
        <v>89</v>
      </c>
      <c r="C60" s="35">
        <f t="shared" si="0"/>
        <v>73.3015873015873</v>
      </c>
      <c r="D60" s="36" t="s">
        <v>28</v>
      </c>
      <c r="E60" s="43">
        <v>82</v>
      </c>
      <c r="F60" s="34">
        <v>68</v>
      </c>
      <c r="G60" s="34">
        <v>69</v>
      </c>
      <c r="H60" s="34">
        <v>76</v>
      </c>
      <c r="I60" s="34">
        <v>81</v>
      </c>
      <c r="J60" s="34">
        <v>81</v>
      </c>
      <c r="K60" s="34">
        <v>75</v>
      </c>
      <c r="L60" s="34">
        <v>64</v>
      </c>
      <c r="M60" s="34">
        <v>68</v>
      </c>
      <c r="N60" s="34">
        <v>77</v>
      </c>
      <c r="O60" s="34">
        <v>71</v>
      </c>
      <c r="P60" s="17"/>
      <c r="Q60" s="17"/>
      <c r="R60" s="43"/>
      <c r="S60" s="43"/>
      <c r="T60" s="43"/>
      <c r="U60" s="43"/>
      <c r="V60" s="43"/>
      <c r="W60" s="43"/>
      <c r="X60" s="43"/>
      <c r="Y60" s="43"/>
    </row>
    <row r="61" spans="1:25">
      <c r="A61" s="42">
        <v>20185445829</v>
      </c>
      <c r="B61" s="42" t="s">
        <v>90</v>
      </c>
      <c r="C61" s="35">
        <f t="shared" si="0"/>
        <v>82.8730158730159</v>
      </c>
      <c r="D61" s="36" t="s">
        <v>28</v>
      </c>
      <c r="E61" s="43">
        <v>82</v>
      </c>
      <c r="F61" s="34">
        <v>78</v>
      </c>
      <c r="G61" s="34">
        <v>89</v>
      </c>
      <c r="H61" s="34">
        <v>82</v>
      </c>
      <c r="I61" s="34">
        <v>84</v>
      </c>
      <c r="J61" s="34">
        <v>88</v>
      </c>
      <c r="K61" s="34">
        <v>82</v>
      </c>
      <c r="L61" s="34">
        <v>87</v>
      </c>
      <c r="M61" s="34">
        <v>75</v>
      </c>
      <c r="N61" s="34">
        <v>85</v>
      </c>
      <c r="O61" s="34">
        <v>75</v>
      </c>
      <c r="P61" s="17"/>
      <c r="Q61" s="17"/>
      <c r="R61" s="43"/>
      <c r="S61" s="43"/>
      <c r="T61" s="43"/>
      <c r="U61" s="43"/>
      <c r="V61" s="43"/>
      <c r="W61" s="43"/>
      <c r="X61" s="43"/>
      <c r="Y61" s="43"/>
    </row>
    <row r="62" spans="1:25">
      <c r="A62" s="42">
        <v>20185445830</v>
      </c>
      <c r="B62" s="42" t="s">
        <v>91</v>
      </c>
      <c r="C62" s="35">
        <f t="shared" si="0"/>
        <v>72.5873015873016</v>
      </c>
      <c r="D62" s="36" t="s">
        <v>28</v>
      </c>
      <c r="E62" s="43">
        <v>78</v>
      </c>
      <c r="F62" s="34">
        <v>73</v>
      </c>
      <c r="G62" s="34">
        <v>67</v>
      </c>
      <c r="H62" s="34">
        <v>79</v>
      </c>
      <c r="I62" s="34">
        <v>75</v>
      </c>
      <c r="J62" s="34">
        <v>78</v>
      </c>
      <c r="K62" s="34">
        <v>68</v>
      </c>
      <c r="L62" s="34">
        <v>63</v>
      </c>
      <c r="M62" s="34">
        <v>70</v>
      </c>
      <c r="N62" s="34">
        <v>74</v>
      </c>
      <c r="O62" s="34">
        <v>78</v>
      </c>
      <c r="P62" s="17"/>
      <c r="Q62" s="17"/>
      <c r="R62" s="43"/>
      <c r="S62" s="43"/>
      <c r="T62" s="43"/>
      <c r="U62" s="43"/>
      <c r="V62" s="43"/>
      <c r="W62" s="43"/>
      <c r="X62" s="43"/>
      <c r="Y62" s="43"/>
    </row>
    <row r="63" spans="1:25">
      <c r="A63" s="42">
        <v>20185445831</v>
      </c>
      <c r="B63" s="42" t="s">
        <v>92</v>
      </c>
      <c r="C63" s="35">
        <f t="shared" si="0"/>
        <v>71.8888888888889</v>
      </c>
      <c r="D63" s="36" t="s">
        <v>28</v>
      </c>
      <c r="E63" s="43">
        <v>70</v>
      </c>
      <c r="F63" s="34">
        <v>76</v>
      </c>
      <c r="G63" s="34">
        <v>72</v>
      </c>
      <c r="H63" s="34">
        <v>70</v>
      </c>
      <c r="I63" s="34">
        <v>79</v>
      </c>
      <c r="J63" s="34">
        <v>75</v>
      </c>
      <c r="K63" s="17">
        <v>69</v>
      </c>
      <c r="L63" s="17">
        <v>62</v>
      </c>
      <c r="M63" s="17">
        <v>64</v>
      </c>
      <c r="N63" s="17">
        <v>76</v>
      </c>
      <c r="O63" s="34">
        <v>77</v>
      </c>
      <c r="P63" s="17"/>
      <c r="Q63" s="17"/>
      <c r="R63" s="43"/>
      <c r="S63" s="43"/>
      <c r="T63" s="43"/>
      <c r="U63" s="43"/>
      <c r="V63" s="43"/>
      <c r="W63" s="43"/>
      <c r="X63" s="43"/>
      <c r="Y63" s="43"/>
    </row>
    <row r="64" spans="1:25">
      <c r="A64" s="42">
        <v>20185445832</v>
      </c>
      <c r="B64" s="42" t="s">
        <v>93</v>
      </c>
      <c r="C64" s="35">
        <f t="shared" si="0"/>
        <v>73.4126984126984</v>
      </c>
      <c r="D64" s="36" t="s">
        <v>28</v>
      </c>
      <c r="E64" s="43">
        <v>80</v>
      </c>
      <c r="F64" s="34">
        <v>73</v>
      </c>
      <c r="G64" s="34">
        <v>68</v>
      </c>
      <c r="H64" s="34">
        <v>75</v>
      </c>
      <c r="I64" s="34">
        <v>77</v>
      </c>
      <c r="J64" s="34">
        <v>78</v>
      </c>
      <c r="K64" s="17">
        <v>75</v>
      </c>
      <c r="L64" s="17">
        <v>67</v>
      </c>
      <c r="M64" s="17">
        <v>70</v>
      </c>
      <c r="N64" s="17">
        <v>73</v>
      </c>
      <c r="O64" s="34">
        <v>75</v>
      </c>
      <c r="P64" s="17"/>
      <c r="Q64" s="17"/>
      <c r="R64" s="43"/>
      <c r="S64" s="43"/>
      <c r="T64" s="43"/>
      <c r="U64" s="43"/>
      <c r="V64" s="43"/>
      <c r="W64" s="43"/>
      <c r="X64" s="43"/>
      <c r="Y64" s="43"/>
    </row>
    <row r="65" spans="1:25">
      <c r="A65" s="46">
        <v>20185445901</v>
      </c>
      <c r="B65" s="46" t="s">
        <v>94</v>
      </c>
      <c r="C65" s="35">
        <f t="shared" si="0"/>
        <v>72.9365079365079</v>
      </c>
      <c r="D65" s="36" t="s">
        <v>28</v>
      </c>
      <c r="E65" s="47">
        <v>85</v>
      </c>
      <c r="F65" s="34">
        <v>64</v>
      </c>
      <c r="G65" s="34">
        <v>78</v>
      </c>
      <c r="H65" s="34">
        <v>78</v>
      </c>
      <c r="I65" s="34">
        <v>70</v>
      </c>
      <c r="J65" s="34">
        <v>66</v>
      </c>
      <c r="K65" s="17">
        <v>73</v>
      </c>
      <c r="L65" s="17">
        <v>76</v>
      </c>
      <c r="M65" s="17">
        <v>64</v>
      </c>
      <c r="N65" s="17">
        <v>83</v>
      </c>
      <c r="O65" s="34">
        <v>64</v>
      </c>
      <c r="P65" s="17"/>
      <c r="Q65" s="17"/>
      <c r="R65" s="43"/>
      <c r="S65" s="43"/>
      <c r="T65" s="43"/>
      <c r="U65" s="43"/>
      <c r="V65" s="43"/>
      <c r="W65" s="43"/>
      <c r="X65" s="43"/>
      <c r="Y65" s="43"/>
    </row>
    <row r="66" spans="1:25">
      <c r="A66" s="48">
        <v>20185445902</v>
      </c>
      <c r="B66" s="49" t="s">
        <v>95</v>
      </c>
      <c r="C66" s="35">
        <f t="shared" si="0"/>
        <v>73.2063492063492</v>
      </c>
      <c r="D66" s="36" t="s">
        <v>28</v>
      </c>
      <c r="E66" s="47">
        <v>90</v>
      </c>
      <c r="F66" s="34">
        <v>63</v>
      </c>
      <c r="G66" s="34">
        <v>81</v>
      </c>
      <c r="H66" s="34">
        <v>79</v>
      </c>
      <c r="I66" s="34">
        <v>76</v>
      </c>
      <c r="J66" s="34">
        <v>67</v>
      </c>
      <c r="K66" s="17">
        <v>76</v>
      </c>
      <c r="L66" s="17">
        <v>62</v>
      </c>
      <c r="M66" s="17">
        <v>74</v>
      </c>
      <c r="N66" s="17">
        <v>85</v>
      </c>
      <c r="O66" s="34">
        <v>61</v>
      </c>
      <c r="P66" s="17"/>
      <c r="Q66" s="17"/>
      <c r="R66" s="43"/>
      <c r="S66" s="43"/>
      <c r="T66" s="43"/>
      <c r="U66" s="43"/>
      <c r="V66" s="43"/>
      <c r="W66" s="43"/>
      <c r="X66" s="43"/>
      <c r="Y66" s="43"/>
    </row>
    <row r="67" spans="1:25">
      <c r="A67" s="48">
        <v>20185445903</v>
      </c>
      <c r="B67" s="49" t="s">
        <v>96</v>
      </c>
      <c r="C67" s="35">
        <f t="shared" si="0"/>
        <v>76.2063492063492</v>
      </c>
      <c r="D67" s="36" t="s">
        <v>28</v>
      </c>
      <c r="E67" s="47">
        <v>86</v>
      </c>
      <c r="F67" s="34">
        <v>69</v>
      </c>
      <c r="G67" s="34">
        <v>80</v>
      </c>
      <c r="H67" s="34">
        <v>74</v>
      </c>
      <c r="I67" s="34">
        <v>85</v>
      </c>
      <c r="J67" s="34">
        <v>72</v>
      </c>
      <c r="K67" s="17">
        <v>81</v>
      </c>
      <c r="L67" s="17">
        <v>71</v>
      </c>
      <c r="M67" s="17">
        <v>70</v>
      </c>
      <c r="N67" s="17">
        <v>85</v>
      </c>
      <c r="O67" s="34">
        <v>69</v>
      </c>
      <c r="P67" s="17"/>
      <c r="Q67" s="17"/>
      <c r="R67" s="43"/>
      <c r="S67" s="43"/>
      <c r="T67" s="43"/>
      <c r="U67" s="43"/>
      <c r="V67" s="43"/>
      <c r="W67" s="43"/>
      <c r="X67" s="43"/>
      <c r="Y67" s="43"/>
    </row>
    <row r="68" spans="1:25">
      <c r="A68" s="49">
        <v>20185445904</v>
      </c>
      <c r="B68" s="49" t="s">
        <v>97</v>
      </c>
      <c r="C68" s="35">
        <f t="shared" ref="C68:C125" si="1">IFERROR(SUMPRODUCT($E$2:$Z$2,E68:Z68)/SUM($E$2:$Z$2),"")</f>
        <v>78.1746031746032</v>
      </c>
      <c r="D68" s="36" t="s">
        <v>28</v>
      </c>
      <c r="E68" s="47">
        <v>72</v>
      </c>
      <c r="F68" s="34">
        <v>73</v>
      </c>
      <c r="G68" s="34">
        <v>73</v>
      </c>
      <c r="H68" s="34">
        <v>81</v>
      </c>
      <c r="I68" s="34">
        <v>80</v>
      </c>
      <c r="J68" s="34">
        <v>75</v>
      </c>
      <c r="K68" s="17">
        <v>83</v>
      </c>
      <c r="L68" s="17">
        <v>83</v>
      </c>
      <c r="M68" s="17">
        <v>85</v>
      </c>
      <c r="N68" s="17">
        <v>86</v>
      </c>
      <c r="O68" s="34">
        <v>71</v>
      </c>
      <c r="P68" s="17"/>
      <c r="Q68" s="17"/>
      <c r="R68" s="43"/>
      <c r="S68" s="43"/>
      <c r="T68" s="43"/>
      <c r="U68" s="43"/>
      <c r="V68" s="43"/>
      <c r="W68" s="43"/>
      <c r="X68" s="43"/>
      <c r="Y68" s="43"/>
    </row>
    <row r="69" spans="1:25">
      <c r="A69" s="48">
        <v>20185445905</v>
      </c>
      <c r="B69" s="49" t="s">
        <v>98</v>
      </c>
      <c r="C69" s="35">
        <f t="shared" si="1"/>
        <v>73.015873015873</v>
      </c>
      <c r="D69" s="36" t="s">
        <v>28</v>
      </c>
      <c r="E69" s="47">
        <v>72</v>
      </c>
      <c r="F69" s="34">
        <v>64</v>
      </c>
      <c r="G69" s="34">
        <v>76</v>
      </c>
      <c r="H69" s="34">
        <v>68</v>
      </c>
      <c r="I69" s="34">
        <v>80</v>
      </c>
      <c r="J69" s="34">
        <v>80</v>
      </c>
      <c r="K69" s="17">
        <v>77</v>
      </c>
      <c r="L69" s="17">
        <v>76</v>
      </c>
      <c r="M69" s="17">
        <v>65</v>
      </c>
      <c r="N69" s="17">
        <v>76</v>
      </c>
      <c r="O69" s="34">
        <v>67</v>
      </c>
      <c r="P69" s="17"/>
      <c r="Q69" s="17"/>
      <c r="R69" s="43"/>
      <c r="S69" s="43"/>
      <c r="T69" s="43"/>
      <c r="U69" s="43"/>
      <c r="V69" s="43"/>
      <c r="W69" s="43"/>
      <c r="X69" s="43"/>
      <c r="Y69" s="43"/>
    </row>
    <row r="70" spans="1:25">
      <c r="A70" s="48">
        <v>20185445906</v>
      </c>
      <c r="B70" s="49" t="s">
        <v>99</v>
      </c>
      <c r="C70" s="35">
        <f t="shared" si="1"/>
        <v>75.3809523809524</v>
      </c>
      <c r="D70" s="36" t="s">
        <v>28</v>
      </c>
      <c r="E70" s="47">
        <v>78</v>
      </c>
      <c r="F70" s="34">
        <v>77</v>
      </c>
      <c r="G70" s="34">
        <v>76</v>
      </c>
      <c r="H70" s="34">
        <v>74</v>
      </c>
      <c r="I70" s="34">
        <v>77</v>
      </c>
      <c r="J70" s="34">
        <v>76</v>
      </c>
      <c r="K70" s="17">
        <v>73</v>
      </c>
      <c r="L70" s="17">
        <v>81</v>
      </c>
      <c r="M70" s="17">
        <v>66</v>
      </c>
      <c r="N70" s="17">
        <v>84</v>
      </c>
      <c r="O70" s="34">
        <v>63</v>
      </c>
      <c r="P70" s="17"/>
      <c r="Q70" s="17"/>
      <c r="R70" s="43"/>
      <c r="S70" s="43"/>
      <c r="T70" s="43"/>
      <c r="U70" s="43"/>
      <c r="V70" s="43"/>
      <c r="W70" s="43"/>
      <c r="X70" s="43"/>
      <c r="Y70" s="43"/>
    </row>
    <row r="71" spans="1:25">
      <c r="A71" s="48">
        <v>20185445907</v>
      </c>
      <c r="B71" s="49" t="s">
        <v>100</v>
      </c>
      <c r="C71" s="35">
        <f t="shared" si="1"/>
        <v>74.6349206349206</v>
      </c>
      <c r="D71" s="36" t="s">
        <v>28</v>
      </c>
      <c r="E71" s="47">
        <v>84</v>
      </c>
      <c r="F71" s="34">
        <v>73</v>
      </c>
      <c r="G71" s="34">
        <v>70</v>
      </c>
      <c r="H71" s="34">
        <v>78</v>
      </c>
      <c r="I71" s="34">
        <v>80</v>
      </c>
      <c r="J71" s="34">
        <v>74</v>
      </c>
      <c r="K71" s="17">
        <v>72</v>
      </c>
      <c r="L71" s="17">
        <v>63</v>
      </c>
      <c r="M71" s="17">
        <v>68</v>
      </c>
      <c r="N71" s="17">
        <v>86</v>
      </c>
      <c r="O71" s="34">
        <v>78</v>
      </c>
      <c r="P71" s="17"/>
      <c r="Q71" s="17"/>
      <c r="R71" s="43"/>
      <c r="S71" s="43"/>
      <c r="T71" s="43"/>
      <c r="U71" s="43"/>
      <c r="V71" s="43"/>
      <c r="W71" s="43"/>
      <c r="X71" s="43"/>
      <c r="Y71" s="43"/>
    </row>
    <row r="72" spans="1:25">
      <c r="A72" s="48">
        <v>20185445908</v>
      </c>
      <c r="B72" s="49" t="s">
        <v>101</v>
      </c>
      <c r="C72" s="35">
        <f t="shared" si="1"/>
        <v>77.9523809523809</v>
      </c>
      <c r="D72" s="36" t="s">
        <v>28</v>
      </c>
      <c r="E72" s="47">
        <v>76</v>
      </c>
      <c r="F72" s="34">
        <v>82</v>
      </c>
      <c r="G72" s="34">
        <v>75</v>
      </c>
      <c r="H72" s="34">
        <v>89</v>
      </c>
      <c r="I72" s="34">
        <v>80</v>
      </c>
      <c r="J72" s="34">
        <v>81</v>
      </c>
      <c r="K72" s="17">
        <v>82</v>
      </c>
      <c r="L72" s="17">
        <v>64</v>
      </c>
      <c r="M72" s="17">
        <v>68</v>
      </c>
      <c r="N72" s="17">
        <v>85</v>
      </c>
      <c r="O72" s="34">
        <v>72</v>
      </c>
      <c r="P72" s="17"/>
      <c r="Q72" s="17"/>
      <c r="R72" s="43"/>
      <c r="S72" s="43"/>
      <c r="T72" s="43"/>
      <c r="U72" s="43"/>
      <c r="V72" s="43"/>
      <c r="W72" s="43"/>
      <c r="X72" s="43"/>
      <c r="Y72" s="43"/>
    </row>
    <row r="73" spans="1:25">
      <c r="A73" s="48">
        <v>20185445909</v>
      </c>
      <c r="B73" s="49" t="s">
        <v>102</v>
      </c>
      <c r="C73" s="35">
        <f t="shared" si="1"/>
        <v>74.4761904761905</v>
      </c>
      <c r="D73" s="36" t="s">
        <v>28</v>
      </c>
      <c r="E73" s="47">
        <v>76</v>
      </c>
      <c r="F73" s="34">
        <v>72</v>
      </c>
      <c r="G73" s="34">
        <v>74</v>
      </c>
      <c r="H73" s="34">
        <v>71</v>
      </c>
      <c r="I73" s="34">
        <v>78</v>
      </c>
      <c r="J73" s="34">
        <v>73</v>
      </c>
      <c r="K73" s="17">
        <v>76</v>
      </c>
      <c r="L73" s="17">
        <v>71</v>
      </c>
      <c r="M73" s="17">
        <v>71</v>
      </c>
      <c r="N73" s="17">
        <v>83</v>
      </c>
      <c r="O73" s="34">
        <v>75</v>
      </c>
      <c r="P73" s="17"/>
      <c r="Q73" s="17"/>
      <c r="R73" s="43"/>
      <c r="S73" s="43"/>
      <c r="T73" s="43"/>
      <c r="U73" s="43"/>
      <c r="V73" s="43"/>
      <c r="W73" s="43"/>
      <c r="X73" s="43"/>
      <c r="Y73" s="43"/>
    </row>
    <row r="74" spans="1:25">
      <c r="A74" s="48">
        <v>20185445910</v>
      </c>
      <c r="B74" s="49" t="s">
        <v>103</v>
      </c>
      <c r="C74" s="35">
        <f t="shared" si="1"/>
        <v>81.9047619047619</v>
      </c>
      <c r="D74" s="36" t="s">
        <v>28</v>
      </c>
      <c r="E74" s="47">
        <v>80</v>
      </c>
      <c r="F74" s="34">
        <v>74</v>
      </c>
      <c r="G74" s="34">
        <v>80</v>
      </c>
      <c r="H74" s="34">
        <v>87</v>
      </c>
      <c r="I74" s="34">
        <v>79</v>
      </c>
      <c r="J74" s="34">
        <v>89</v>
      </c>
      <c r="K74" s="17">
        <v>83</v>
      </c>
      <c r="L74" s="17">
        <v>84</v>
      </c>
      <c r="M74" s="17">
        <v>75</v>
      </c>
      <c r="N74" s="17">
        <v>85</v>
      </c>
      <c r="O74" s="34">
        <v>81</v>
      </c>
      <c r="P74" s="17"/>
      <c r="Q74" s="17"/>
      <c r="R74" s="43"/>
      <c r="S74" s="43"/>
      <c r="T74" s="43"/>
      <c r="U74" s="43"/>
      <c r="V74" s="43"/>
      <c r="W74" s="43"/>
      <c r="X74" s="43"/>
      <c r="Y74" s="43"/>
    </row>
    <row r="75" spans="1:25">
      <c r="A75" s="48">
        <v>20185445911</v>
      </c>
      <c r="B75" s="49" t="s">
        <v>104</v>
      </c>
      <c r="C75" s="35">
        <f t="shared" si="1"/>
        <v>76.3015873015873</v>
      </c>
      <c r="D75" s="36" t="s">
        <v>28</v>
      </c>
      <c r="E75" s="47">
        <v>77</v>
      </c>
      <c r="F75" s="34">
        <v>68</v>
      </c>
      <c r="G75" s="34">
        <v>80</v>
      </c>
      <c r="H75" s="34">
        <v>70</v>
      </c>
      <c r="I75" s="34">
        <v>79</v>
      </c>
      <c r="J75" s="34">
        <v>80</v>
      </c>
      <c r="K75" s="17">
        <v>79</v>
      </c>
      <c r="L75" s="17">
        <v>80</v>
      </c>
      <c r="M75" s="17">
        <v>72</v>
      </c>
      <c r="N75" s="17">
        <v>88</v>
      </c>
      <c r="O75" s="34">
        <v>65</v>
      </c>
      <c r="P75" s="17"/>
      <c r="Q75" s="17"/>
      <c r="R75" s="43"/>
      <c r="S75" s="43"/>
      <c r="T75" s="43"/>
      <c r="U75" s="43"/>
      <c r="V75" s="43"/>
      <c r="W75" s="43"/>
      <c r="X75" s="43"/>
      <c r="Y75" s="43"/>
    </row>
    <row r="76" spans="1:25">
      <c r="A76" s="48">
        <v>20185445912</v>
      </c>
      <c r="B76" s="49" t="s">
        <v>105</v>
      </c>
      <c r="C76" s="35">
        <f t="shared" si="1"/>
        <v>80.2380952380952</v>
      </c>
      <c r="D76" s="36" t="s">
        <v>28</v>
      </c>
      <c r="E76" s="47">
        <v>86</v>
      </c>
      <c r="F76" s="34">
        <v>74</v>
      </c>
      <c r="G76" s="34">
        <v>74</v>
      </c>
      <c r="H76" s="34">
        <v>81</v>
      </c>
      <c r="I76" s="34">
        <v>90</v>
      </c>
      <c r="J76" s="34">
        <v>87</v>
      </c>
      <c r="K76" s="17">
        <v>77</v>
      </c>
      <c r="L76" s="17">
        <v>79</v>
      </c>
      <c r="M76" s="17">
        <v>69</v>
      </c>
      <c r="N76" s="17">
        <v>88</v>
      </c>
      <c r="O76" s="34">
        <v>80</v>
      </c>
      <c r="P76" s="17"/>
      <c r="Q76" s="17"/>
      <c r="R76" s="43"/>
      <c r="S76" s="43"/>
      <c r="T76" s="43"/>
      <c r="U76" s="43"/>
      <c r="V76" s="43"/>
      <c r="W76" s="43"/>
      <c r="X76" s="43"/>
      <c r="Y76" s="43"/>
    </row>
    <row r="77" spans="1:25">
      <c r="A77" s="48">
        <v>20185445913</v>
      </c>
      <c r="B77" s="49" t="s">
        <v>106</v>
      </c>
      <c r="C77" s="35">
        <f t="shared" si="1"/>
        <v>74.6031746031746</v>
      </c>
      <c r="D77" s="36" t="s">
        <v>28</v>
      </c>
      <c r="E77" s="47">
        <v>82</v>
      </c>
      <c r="F77" s="34">
        <v>69</v>
      </c>
      <c r="G77" s="34">
        <v>72</v>
      </c>
      <c r="H77" s="34">
        <v>77</v>
      </c>
      <c r="I77" s="34">
        <v>80</v>
      </c>
      <c r="J77" s="34">
        <v>82</v>
      </c>
      <c r="K77" s="17">
        <v>84</v>
      </c>
      <c r="L77" s="17">
        <v>59</v>
      </c>
      <c r="M77" s="17">
        <v>70</v>
      </c>
      <c r="N77" s="17">
        <v>87</v>
      </c>
      <c r="O77" s="34">
        <v>63</v>
      </c>
      <c r="P77" s="17"/>
      <c r="Q77" s="17"/>
      <c r="R77" s="43"/>
      <c r="S77" s="43"/>
      <c r="T77" s="43"/>
      <c r="U77" s="43"/>
      <c r="V77" s="43"/>
      <c r="W77" s="43"/>
      <c r="X77" s="43"/>
      <c r="Y77" s="43"/>
    </row>
    <row r="78" spans="1:25">
      <c r="A78" s="48">
        <v>20185445914</v>
      </c>
      <c r="B78" s="49" t="s">
        <v>107</v>
      </c>
      <c r="C78" s="35">
        <f t="shared" si="1"/>
        <v>69.5396825396825</v>
      </c>
      <c r="D78" s="36" t="s">
        <v>28</v>
      </c>
      <c r="E78" s="47">
        <v>90</v>
      </c>
      <c r="F78" s="34">
        <v>67</v>
      </c>
      <c r="G78" s="34">
        <v>75</v>
      </c>
      <c r="H78" s="34">
        <v>70</v>
      </c>
      <c r="I78" s="34">
        <v>76</v>
      </c>
      <c r="J78" s="34">
        <v>58</v>
      </c>
      <c r="K78" s="17">
        <v>68</v>
      </c>
      <c r="L78" s="17">
        <v>60</v>
      </c>
      <c r="M78" s="17">
        <v>71</v>
      </c>
      <c r="N78" s="17">
        <v>82</v>
      </c>
      <c r="O78" s="34">
        <v>59</v>
      </c>
      <c r="P78" s="17"/>
      <c r="Q78" s="17"/>
      <c r="R78" s="43"/>
      <c r="S78" s="43"/>
      <c r="T78" s="43"/>
      <c r="U78" s="43"/>
      <c r="V78" s="43"/>
      <c r="W78" s="43"/>
      <c r="X78" s="43"/>
      <c r="Y78" s="43"/>
    </row>
    <row r="79" spans="1:25">
      <c r="A79" s="48">
        <v>20185445915</v>
      </c>
      <c r="B79" s="49" t="s">
        <v>108</v>
      </c>
      <c r="C79" s="35">
        <f t="shared" si="1"/>
        <v>82.968253968254</v>
      </c>
      <c r="D79" s="36" t="s">
        <v>28</v>
      </c>
      <c r="E79" s="47">
        <v>85</v>
      </c>
      <c r="F79" s="34">
        <v>73</v>
      </c>
      <c r="G79" s="34">
        <v>88</v>
      </c>
      <c r="H79" s="34">
        <v>90</v>
      </c>
      <c r="I79" s="34">
        <v>83</v>
      </c>
      <c r="J79" s="34">
        <v>82</v>
      </c>
      <c r="K79" s="17">
        <v>84</v>
      </c>
      <c r="L79" s="17">
        <v>83</v>
      </c>
      <c r="M79" s="17">
        <v>77</v>
      </c>
      <c r="N79" s="17">
        <v>91</v>
      </c>
      <c r="O79" s="34">
        <v>75</v>
      </c>
      <c r="P79" s="17"/>
      <c r="Q79" s="17"/>
      <c r="R79" s="43"/>
      <c r="S79" s="43"/>
      <c r="T79" s="43"/>
      <c r="U79" s="43"/>
      <c r="V79" s="43"/>
      <c r="W79" s="43"/>
      <c r="X79" s="43"/>
      <c r="Y79" s="43"/>
    </row>
    <row r="80" spans="1:25">
      <c r="A80" s="48">
        <v>20185445916</v>
      </c>
      <c r="B80" s="49" t="s">
        <v>109</v>
      </c>
      <c r="C80" s="35">
        <f t="shared" si="1"/>
        <v>72.7142857142857</v>
      </c>
      <c r="D80" s="36" t="s">
        <v>28</v>
      </c>
      <c r="E80" s="47">
        <v>87</v>
      </c>
      <c r="F80" s="34">
        <v>74</v>
      </c>
      <c r="G80" s="34">
        <v>75</v>
      </c>
      <c r="H80" s="34">
        <v>74</v>
      </c>
      <c r="I80" s="34">
        <v>73</v>
      </c>
      <c r="J80" s="34">
        <v>73</v>
      </c>
      <c r="K80" s="17">
        <v>73</v>
      </c>
      <c r="L80" s="17">
        <v>65</v>
      </c>
      <c r="M80" s="17">
        <v>70</v>
      </c>
      <c r="N80" s="17">
        <v>70</v>
      </c>
      <c r="O80" s="34">
        <v>70</v>
      </c>
      <c r="P80" s="17"/>
      <c r="Q80" s="17"/>
      <c r="R80" s="43"/>
      <c r="S80" s="43"/>
      <c r="T80" s="43"/>
      <c r="U80" s="43"/>
      <c r="V80" s="43"/>
      <c r="W80" s="43"/>
      <c r="X80" s="43"/>
      <c r="Y80" s="43"/>
    </row>
    <row r="81" spans="1:25">
      <c r="A81" s="48">
        <v>20185445917</v>
      </c>
      <c r="B81" s="49" t="s">
        <v>110</v>
      </c>
      <c r="C81" s="35">
        <f t="shared" si="1"/>
        <v>82.3174603174603</v>
      </c>
      <c r="D81" s="36" t="s">
        <v>28</v>
      </c>
      <c r="E81" s="47">
        <v>76</v>
      </c>
      <c r="F81" s="34">
        <v>84</v>
      </c>
      <c r="G81" s="34">
        <v>81</v>
      </c>
      <c r="H81" s="34">
        <v>82</v>
      </c>
      <c r="I81" s="34">
        <v>82</v>
      </c>
      <c r="J81" s="34">
        <v>85</v>
      </c>
      <c r="K81" s="17">
        <v>80</v>
      </c>
      <c r="L81" s="17">
        <v>88</v>
      </c>
      <c r="M81" s="17">
        <v>81</v>
      </c>
      <c r="N81" s="17">
        <v>87</v>
      </c>
      <c r="O81" s="34">
        <v>76</v>
      </c>
      <c r="P81" s="17"/>
      <c r="Q81" s="17"/>
      <c r="R81" s="43"/>
      <c r="S81" s="43"/>
      <c r="T81" s="43"/>
      <c r="U81" s="43"/>
      <c r="V81" s="43"/>
      <c r="W81" s="43"/>
      <c r="X81" s="43"/>
      <c r="Y81" s="43"/>
    </row>
    <row r="82" spans="1:25">
      <c r="A82" s="48">
        <v>20185445918</v>
      </c>
      <c r="B82" s="49" t="s">
        <v>111</v>
      </c>
      <c r="C82" s="35">
        <f t="shared" si="1"/>
        <v>72.6507936507936</v>
      </c>
      <c r="D82" s="36" t="s">
        <v>28</v>
      </c>
      <c r="E82" s="47">
        <v>78</v>
      </c>
      <c r="F82" s="34">
        <v>73</v>
      </c>
      <c r="G82" s="34">
        <v>76</v>
      </c>
      <c r="H82" s="34">
        <v>73</v>
      </c>
      <c r="I82" s="34">
        <v>77</v>
      </c>
      <c r="J82" s="34">
        <v>67</v>
      </c>
      <c r="K82" s="17">
        <v>77</v>
      </c>
      <c r="L82" s="17">
        <v>62</v>
      </c>
      <c r="M82" s="17">
        <v>65</v>
      </c>
      <c r="N82" s="17">
        <v>79</v>
      </c>
      <c r="O82" s="34">
        <v>72</v>
      </c>
      <c r="P82" s="17"/>
      <c r="Q82" s="17"/>
      <c r="R82" s="43"/>
      <c r="S82" s="43"/>
      <c r="T82" s="43"/>
      <c r="U82" s="43"/>
      <c r="V82" s="43"/>
      <c r="W82" s="43"/>
      <c r="X82" s="43"/>
      <c r="Y82" s="43"/>
    </row>
    <row r="83" spans="1:25">
      <c r="A83" s="48">
        <v>20185445919</v>
      </c>
      <c r="B83" s="50" t="s">
        <v>112</v>
      </c>
      <c r="C83" s="35">
        <f t="shared" si="1"/>
        <v>77.2698412698413</v>
      </c>
      <c r="D83" s="36" t="s">
        <v>28</v>
      </c>
      <c r="E83" s="47">
        <v>80</v>
      </c>
      <c r="F83" s="34">
        <v>69</v>
      </c>
      <c r="G83" s="34">
        <v>76</v>
      </c>
      <c r="H83" s="34">
        <v>83</v>
      </c>
      <c r="I83" s="34">
        <v>77</v>
      </c>
      <c r="J83" s="34">
        <v>83</v>
      </c>
      <c r="K83" s="17">
        <v>74</v>
      </c>
      <c r="L83" s="17">
        <v>73</v>
      </c>
      <c r="M83" s="17">
        <v>74</v>
      </c>
      <c r="N83" s="17">
        <v>86</v>
      </c>
      <c r="O83" s="34">
        <v>77</v>
      </c>
      <c r="P83" s="17"/>
      <c r="Q83" s="17"/>
      <c r="R83" s="43"/>
      <c r="S83" s="43"/>
      <c r="T83" s="43"/>
      <c r="U83" s="43"/>
      <c r="V83" s="43"/>
      <c r="W83" s="43"/>
      <c r="X83" s="43"/>
      <c r="Y83" s="43"/>
    </row>
    <row r="84" spans="1:25">
      <c r="A84" s="48">
        <v>20185445920</v>
      </c>
      <c r="B84" s="49" t="s">
        <v>113</v>
      </c>
      <c r="C84" s="35">
        <f t="shared" si="1"/>
        <v>79.7619047619048</v>
      </c>
      <c r="D84" s="36" t="s">
        <v>28</v>
      </c>
      <c r="E84" s="47">
        <v>82</v>
      </c>
      <c r="F84" s="34">
        <v>82</v>
      </c>
      <c r="G84" s="34">
        <v>78</v>
      </c>
      <c r="H84" s="34">
        <v>81</v>
      </c>
      <c r="I84" s="34">
        <v>78</v>
      </c>
      <c r="J84" s="34">
        <v>84</v>
      </c>
      <c r="K84" s="17">
        <v>86</v>
      </c>
      <c r="L84" s="17">
        <v>77</v>
      </c>
      <c r="M84" s="17">
        <v>68</v>
      </c>
      <c r="N84" s="17">
        <v>81</v>
      </c>
      <c r="O84" s="34">
        <v>74</v>
      </c>
      <c r="P84" s="17"/>
      <c r="Q84" s="17"/>
      <c r="R84" s="43"/>
      <c r="S84" s="43"/>
      <c r="T84" s="43"/>
      <c r="U84" s="43"/>
      <c r="V84" s="43"/>
      <c r="W84" s="43"/>
      <c r="X84" s="43"/>
      <c r="Y84" s="43"/>
    </row>
    <row r="85" spans="1:25">
      <c r="A85" s="48">
        <v>20185445921</v>
      </c>
      <c r="B85" s="49" t="s">
        <v>114</v>
      </c>
      <c r="C85" s="35">
        <f t="shared" si="1"/>
        <v>83.4444444444444</v>
      </c>
      <c r="D85" s="36" t="s">
        <v>28</v>
      </c>
      <c r="E85" s="47">
        <v>82</v>
      </c>
      <c r="F85" s="34">
        <v>73</v>
      </c>
      <c r="G85" s="34">
        <v>83</v>
      </c>
      <c r="H85" s="34">
        <v>84</v>
      </c>
      <c r="I85" s="34">
        <v>83</v>
      </c>
      <c r="J85" s="34">
        <v>88</v>
      </c>
      <c r="K85" s="17">
        <v>84</v>
      </c>
      <c r="L85" s="17">
        <v>88</v>
      </c>
      <c r="M85" s="17">
        <v>81</v>
      </c>
      <c r="N85" s="17">
        <v>86</v>
      </c>
      <c r="O85" s="34">
        <v>85</v>
      </c>
      <c r="P85" s="17"/>
      <c r="Q85" s="17"/>
      <c r="R85" s="43"/>
      <c r="S85" s="43"/>
      <c r="T85" s="43"/>
      <c r="U85" s="43"/>
      <c r="V85" s="43"/>
      <c r="W85" s="43"/>
      <c r="X85" s="43"/>
      <c r="Y85" s="43"/>
    </row>
    <row r="86" spans="1:25">
      <c r="A86" s="48">
        <v>20185445922</v>
      </c>
      <c r="B86" s="49" t="s">
        <v>115</v>
      </c>
      <c r="C86" s="35">
        <f t="shared" si="1"/>
        <v>81.015873015873</v>
      </c>
      <c r="D86" s="36" t="s">
        <v>28</v>
      </c>
      <c r="E86" s="47">
        <v>80</v>
      </c>
      <c r="F86" s="34">
        <v>78</v>
      </c>
      <c r="G86" s="34">
        <v>78</v>
      </c>
      <c r="H86" s="34">
        <v>82</v>
      </c>
      <c r="I86" s="34">
        <v>86</v>
      </c>
      <c r="J86" s="34">
        <v>86</v>
      </c>
      <c r="K86" s="17">
        <v>79</v>
      </c>
      <c r="L86" s="17">
        <v>86</v>
      </c>
      <c r="M86" s="17">
        <v>79</v>
      </c>
      <c r="N86" s="17">
        <v>91</v>
      </c>
      <c r="O86" s="34">
        <v>67</v>
      </c>
      <c r="P86" s="17"/>
      <c r="Q86" s="17"/>
      <c r="R86" s="43"/>
      <c r="S86" s="43"/>
      <c r="T86" s="43"/>
      <c r="U86" s="43"/>
      <c r="V86" s="43"/>
      <c r="W86" s="43"/>
      <c r="X86" s="43"/>
      <c r="Y86" s="43"/>
    </row>
    <row r="87" spans="1:25">
      <c r="A87" s="48">
        <v>20185445923</v>
      </c>
      <c r="B87" s="49" t="s">
        <v>116</v>
      </c>
      <c r="C87" s="35">
        <f t="shared" si="1"/>
        <v>69.031746031746</v>
      </c>
      <c r="D87" s="36" t="s">
        <v>28</v>
      </c>
      <c r="E87" s="47">
        <v>80</v>
      </c>
      <c r="F87" s="34">
        <v>48</v>
      </c>
      <c r="G87" s="34">
        <v>73</v>
      </c>
      <c r="H87" s="34">
        <v>73</v>
      </c>
      <c r="I87" s="34">
        <v>78</v>
      </c>
      <c r="J87" s="34">
        <v>68</v>
      </c>
      <c r="K87" s="17">
        <v>64</v>
      </c>
      <c r="L87" s="17">
        <v>67</v>
      </c>
      <c r="M87" s="17">
        <v>67</v>
      </c>
      <c r="N87" s="17">
        <v>82</v>
      </c>
      <c r="O87" s="34">
        <v>69</v>
      </c>
      <c r="P87" s="17"/>
      <c r="Q87" s="17"/>
      <c r="R87" s="43"/>
      <c r="S87" s="43"/>
      <c r="T87" s="43"/>
      <c r="U87" s="43"/>
      <c r="V87" s="43"/>
      <c r="W87" s="43"/>
      <c r="X87" s="43"/>
      <c r="Y87" s="43"/>
    </row>
    <row r="88" spans="1:25">
      <c r="A88" s="48">
        <v>20185445924</v>
      </c>
      <c r="B88" s="49" t="s">
        <v>117</v>
      </c>
      <c r="C88" s="35">
        <f t="shared" si="1"/>
        <v>80.2857142857143</v>
      </c>
      <c r="D88" s="36" t="s">
        <v>28</v>
      </c>
      <c r="E88" s="47">
        <v>85</v>
      </c>
      <c r="F88" s="34">
        <v>67</v>
      </c>
      <c r="G88" s="34">
        <v>76</v>
      </c>
      <c r="H88" s="34">
        <v>82</v>
      </c>
      <c r="I88" s="34">
        <v>84</v>
      </c>
      <c r="J88" s="34">
        <v>87</v>
      </c>
      <c r="K88" s="17">
        <v>83</v>
      </c>
      <c r="L88" s="17">
        <v>85</v>
      </c>
      <c r="M88" s="17">
        <v>77</v>
      </c>
      <c r="N88" s="17">
        <v>88</v>
      </c>
      <c r="O88" s="34">
        <v>72</v>
      </c>
      <c r="P88" s="17"/>
      <c r="Q88" s="17"/>
      <c r="R88" s="43"/>
      <c r="S88" s="43"/>
      <c r="T88" s="43"/>
      <c r="U88" s="43"/>
      <c r="V88" s="43"/>
      <c r="W88" s="43"/>
      <c r="X88" s="43"/>
      <c r="Y88" s="43"/>
    </row>
    <row r="89" spans="1:25">
      <c r="A89" s="48">
        <v>20185445925</v>
      </c>
      <c r="B89" s="49" t="s">
        <v>118</v>
      </c>
      <c r="C89" s="35">
        <f t="shared" si="1"/>
        <v>67.6190476190476</v>
      </c>
      <c r="D89" s="36" t="s">
        <v>28</v>
      </c>
      <c r="E89" s="47">
        <v>74</v>
      </c>
      <c r="F89" s="34">
        <v>67</v>
      </c>
      <c r="G89" s="34">
        <v>68</v>
      </c>
      <c r="H89" s="34">
        <v>62</v>
      </c>
      <c r="I89" s="34">
        <v>74</v>
      </c>
      <c r="J89" s="34">
        <v>66</v>
      </c>
      <c r="K89" s="17">
        <v>76</v>
      </c>
      <c r="L89" s="17">
        <v>61</v>
      </c>
      <c r="M89" s="17">
        <v>62</v>
      </c>
      <c r="N89" s="17">
        <v>82</v>
      </c>
      <c r="O89" s="34">
        <v>53</v>
      </c>
      <c r="P89" s="17"/>
      <c r="Q89" s="17"/>
      <c r="R89" s="43"/>
      <c r="S89" s="43"/>
      <c r="T89" s="43"/>
      <c r="U89" s="43"/>
      <c r="V89" s="43"/>
      <c r="W89" s="43"/>
      <c r="X89" s="43"/>
      <c r="Y89" s="43"/>
    </row>
    <row r="90" spans="1:25">
      <c r="A90" s="48">
        <v>20185445926</v>
      </c>
      <c r="B90" s="49" t="s">
        <v>119</v>
      </c>
      <c r="C90" s="35">
        <f t="shared" si="1"/>
        <v>74.5396825396825</v>
      </c>
      <c r="D90" s="36" t="s">
        <v>28</v>
      </c>
      <c r="E90" s="47">
        <v>76</v>
      </c>
      <c r="F90" s="34">
        <v>83</v>
      </c>
      <c r="G90" s="34">
        <v>69</v>
      </c>
      <c r="H90" s="34">
        <v>74</v>
      </c>
      <c r="I90" s="34">
        <v>69</v>
      </c>
      <c r="J90" s="34">
        <v>80</v>
      </c>
      <c r="K90" s="17">
        <v>82</v>
      </c>
      <c r="L90" s="17">
        <v>72</v>
      </c>
      <c r="M90" s="17">
        <v>66</v>
      </c>
      <c r="N90" s="17">
        <v>71</v>
      </c>
      <c r="O90" s="34">
        <v>71</v>
      </c>
      <c r="P90" s="17"/>
      <c r="Q90" s="17"/>
      <c r="R90" s="43"/>
      <c r="S90" s="43"/>
      <c r="T90" s="43"/>
      <c r="U90" s="43"/>
      <c r="V90" s="43"/>
      <c r="W90" s="43"/>
      <c r="X90" s="43"/>
      <c r="Y90" s="43"/>
    </row>
    <row r="91" spans="1:25">
      <c r="A91" s="48">
        <v>20185445927</v>
      </c>
      <c r="B91" s="49" t="s">
        <v>120</v>
      </c>
      <c r="C91" s="35">
        <f t="shared" si="1"/>
        <v>68.6666666666667</v>
      </c>
      <c r="D91" s="36" t="s">
        <v>28</v>
      </c>
      <c r="E91" s="47">
        <v>78</v>
      </c>
      <c r="F91" s="34">
        <v>73</v>
      </c>
      <c r="G91" s="34">
        <v>72</v>
      </c>
      <c r="H91" s="34">
        <v>66</v>
      </c>
      <c r="I91" s="34">
        <v>77</v>
      </c>
      <c r="J91" s="34">
        <v>64</v>
      </c>
      <c r="K91" s="17">
        <v>74</v>
      </c>
      <c r="L91" s="17">
        <v>58</v>
      </c>
      <c r="M91" s="17">
        <v>67</v>
      </c>
      <c r="N91" s="17">
        <v>75</v>
      </c>
      <c r="O91" s="34">
        <v>56</v>
      </c>
      <c r="P91" s="17"/>
      <c r="Q91" s="17"/>
      <c r="R91" s="43"/>
      <c r="S91" s="43"/>
      <c r="T91" s="43"/>
      <c r="U91" s="43"/>
      <c r="V91" s="43"/>
      <c r="W91" s="43"/>
      <c r="X91" s="43"/>
      <c r="Y91" s="43"/>
    </row>
    <row r="92" spans="1:25">
      <c r="A92" s="48">
        <v>20185445928</v>
      </c>
      <c r="B92" s="49" t="s">
        <v>121</v>
      </c>
      <c r="C92" s="35">
        <f t="shared" si="1"/>
        <v>75.3492063492064</v>
      </c>
      <c r="D92" s="36" t="s">
        <v>28</v>
      </c>
      <c r="E92" s="47">
        <v>80</v>
      </c>
      <c r="F92" s="34">
        <v>69</v>
      </c>
      <c r="G92" s="34">
        <v>77</v>
      </c>
      <c r="H92" s="34">
        <v>74</v>
      </c>
      <c r="I92" s="34">
        <v>78</v>
      </c>
      <c r="J92" s="34">
        <v>71</v>
      </c>
      <c r="K92" s="17">
        <v>81</v>
      </c>
      <c r="L92" s="17">
        <v>78</v>
      </c>
      <c r="M92" s="17">
        <v>70</v>
      </c>
      <c r="N92" s="17">
        <v>82</v>
      </c>
      <c r="O92" s="34">
        <v>68</v>
      </c>
      <c r="P92" s="17"/>
      <c r="Q92" s="17"/>
      <c r="R92" s="43"/>
      <c r="S92" s="43"/>
      <c r="T92" s="43"/>
      <c r="U92" s="43"/>
      <c r="V92" s="43"/>
      <c r="W92" s="43"/>
      <c r="X92" s="43"/>
      <c r="Y92" s="43"/>
    </row>
    <row r="93" spans="1:25">
      <c r="A93" s="48">
        <v>20185445929</v>
      </c>
      <c r="B93" s="49" t="s">
        <v>122</v>
      </c>
      <c r="C93" s="35">
        <f t="shared" si="1"/>
        <v>72.7936507936508</v>
      </c>
      <c r="D93" s="36" t="s">
        <v>28</v>
      </c>
      <c r="E93" s="47">
        <v>80</v>
      </c>
      <c r="F93" s="34">
        <v>65</v>
      </c>
      <c r="G93" s="34">
        <v>67</v>
      </c>
      <c r="H93" s="34">
        <v>79</v>
      </c>
      <c r="I93" s="34">
        <v>75</v>
      </c>
      <c r="J93" s="34">
        <v>70</v>
      </c>
      <c r="K93" s="17">
        <v>75</v>
      </c>
      <c r="L93" s="17">
        <v>72</v>
      </c>
      <c r="M93" s="17">
        <v>67</v>
      </c>
      <c r="N93" s="17">
        <v>82</v>
      </c>
      <c r="O93" s="34">
        <v>71</v>
      </c>
      <c r="P93" s="17"/>
      <c r="Q93" s="17"/>
      <c r="R93" s="43"/>
      <c r="S93" s="43"/>
      <c r="T93" s="43"/>
      <c r="U93" s="43"/>
      <c r="V93" s="43"/>
      <c r="W93" s="43"/>
      <c r="X93" s="43"/>
      <c r="Y93" s="43"/>
    </row>
    <row r="94" spans="1:25">
      <c r="A94" s="48">
        <v>20185445930</v>
      </c>
      <c r="B94" s="49" t="s">
        <v>123</v>
      </c>
      <c r="C94" s="35">
        <f t="shared" si="1"/>
        <v>78.2539682539683</v>
      </c>
      <c r="D94" s="36" t="s">
        <v>28</v>
      </c>
      <c r="E94" s="47">
        <v>86</v>
      </c>
      <c r="F94" s="34">
        <v>78</v>
      </c>
      <c r="G94" s="34">
        <v>80</v>
      </c>
      <c r="H94" s="34">
        <v>83</v>
      </c>
      <c r="I94" s="34">
        <v>84</v>
      </c>
      <c r="J94" s="34">
        <v>73</v>
      </c>
      <c r="K94" s="17">
        <v>78</v>
      </c>
      <c r="L94" s="17">
        <v>81</v>
      </c>
      <c r="M94" s="17">
        <v>65</v>
      </c>
      <c r="N94" s="17">
        <v>85</v>
      </c>
      <c r="O94" s="34">
        <v>65</v>
      </c>
      <c r="P94" s="17"/>
      <c r="Q94" s="17"/>
      <c r="R94" s="43"/>
      <c r="S94" s="43"/>
      <c r="T94" s="43"/>
      <c r="U94" s="43"/>
      <c r="V94" s="43"/>
      <c r="W94" s="43"/>
      <c r="X94" s="43"/>
      <c r="Y94" s="43"/>
    </row>
    <row r="95" spans="1:25">
      <c r="A95" s="48">
        <v>20185445931</v>
      </c>
      <c r="B95" s="49" t="s">
        <v>124</v>
      </c>
      <c r="C95" s="35">
        <f t="shared" si="1"/>
        <v>72.7301587301587</v>
      </c>
      <c r="D95" s="36" t="s">
        <v>28</v>
      </c>
      <c r="E95" s="47">
        <v>80</v>
      </c>
      <c r="F95" s="34">
        <v>60</v>
      </c>
      <c r="G95" s="34">
        <v>75</v>
      </c>
      <c r="H95" s="34">
        <v>80</v>
      </c>
      <c r="I95" s="34">
        <v>74</v>
      </c>
      <c r="J95" s="34">
        <v>77</v>
      </c>
      <c r="K95" s="17">
        <v>62</v>
      </c>
      <c r="L95" s="17">
        <v>67</v>
      </c>
      <c r="M95" s="17">
        <v>70</v>
      </c>
      <c r="N95" s="17">
        <v>80</v>
      </c>
      <c r="O95" s="34">
        <v>81</v>
      </c>
      <c r="P95" s="17"/>
      <c r="Q95" s="17"/>
      <c r="R95" s="43"/>
      <c r="S95" s="43"/>
      <c r="T95" s="43"/>
      <c r="U95" s="43"/>
      <c r="V95" s="43"/>
      <c r="W95" s="43"/>
      <c r="X95" s="43"/>
      <c r="Y95" s="43"/>
    </row>
    <row r="96" spans="1:25">
      <c r="A96" s="51">
        <v>20185446001</v>
      </c>
      <c r="B96" s="52" t="s">
        <v>125</v>
      </c>
      <c r="C96" s="35">
        <f t="shared" si="1"/>
        <v>77.984126984127</v>
      </c>
      <c r="D96" s="36" t="s">
        <v>28</v>
      </c>
      <c r="E96" s="53">
        <v>82</v>
      </c>
      <c r="F96" s="34">
        <v>68</v>
      </c>
      <c r="G96" s="34">
        <v>81</v>
      </c>
      <c r="H96" s="34">
        <v>81</v>
      </c>
      <c r="I96" s="34">
        <v>79</v>
      </c>
      <c r="J96" s="34">
        <v>77</v>
      </c>
      <c r="K96" s="17">
        <v>79</v>
      </c>
      <c r="L96" s="17">
        <v>78</v>
      </c>
      <c r="M96" s="17">
        <v>75</v>
      </c>
      <c r="N96" s="17">
        <v>86</v>
      </c>
      <c r="O96" s="34">
        <v>73</v>
      </c>
      <c r="P96" s="17"/>
      <c r="Q96" s="17"/>
      <c r="R96" s="43"/>
      <c r="S96" s="43"/>
      <c r="T96" s="43"/>
      <c r="U96" s="43"/>
      <c r="V96" s="43"/>
      <c r="W96" s="43"/>
      <c r="X96" s="43"/>
      <c r="Y96" s="43"/>
    </row>
    <row r="97" spans="1:25">
      <c r="A97" s="51">
        <v>20185446002</v>
      </c>
      <c r="B97" s="52" t="s">
        <v>126</v>
      </c>
      <c r="C97" s="35">
        <f t="shared" si="1"/>
        <v>77.3968253968254</v>
      </c>
      <c r="D97" s="36" t="s">
        <v>28</v>
      </c>
      <c r="E97" s="53">
        <v>76</v>
      </c>
      <c r="F97" s="34">
        <v>73</v>
      </c>
      <c r="G97" s="34">
        <v>73</v>
      </c>
      <c r="H97" s="34">
        <v>83</v>
      </c>
      <c r="I97" s="34">
        <v>82</v>
      </c>
      <c r="J97" s="34">
        <v>89</v>
      </c>
      <c r="K97" s="17">
        <v>79</v>
      </c>
      <c r="L97" s="17">
        <v>62</v>
      </c>
      <c r="M97" s="17">
        <v>73</v>
      </c>
      <c r="N97" s="17">
        <v>85</v>
      </c>
      <c r="O97" s="34">
        <v>79</v>
      </c>
      <c r="P97" s="17"/>
      <c r="Q97" s="17"/>
      <c r="R97" s="43"/>
      <c r="S97" s="43"/>
      <c r="T97" s="43"/>
      <c r="U97" s="43"/>
      <c r="V97" s="43"/>
      <c r="W97" s="43"/>
      <c r="X97" s="43"/>
      <c r="Y97" s="43"/>
    </row>
    <row r="98" spans="1:25">
      <c r="A98" s="51">
        <v>20185446003</v>
      </c>
      <c r="B98" s="52" t="s">
        <v>127</v>
      </c>
      <c r="C98" s="35">
        <f t="shared" si="1"/>
        <v>74.7777777777778</v>
      </c>
      <c r="D98" s="36" t="s">
        <v>28</v>
      </c>
      <c r="E98" s="53">
        <v>68</v>
      </c>
      <c r="F98" s="34">
        <v>69</v>
      </c>
      <c r="G98" s="34">
        <v>73</v>
      </c>
      <c r="H98" s="34">
        <v>84</v>
      </c>
      <c r="I98" s="34">
        <v>81</v>
      </c>
      <c r="J98" s="34">
        <v>84</v>
      </c>
      <c r="K98" s="17">
        <v>77</v>
      </c>
      <c r="L98" s="17">
        <v>62</v>
      </c>
      <c r="M98" s="17">
        <v>66</v>
      </c>
      <c r="N98" s="17">
        <v>86</v>
      </c>
      <c r="O98" s="34">
        <v>71</v>
      </c>
      <c r="P98" s="17"/>
      <c r="Q98" s="17"/>
      <c r="R98" s="43"/>
      <c r="S98" s="43"/>
      <c r="T98" s="43"/>
      <c r="U98" s="43"/>
      <c r="V98" s="43"/>
      <c r="W98" s="43"/>
      <c r="X98" s="43"/>
      <c r="Y98" s="43"/>
    </row>
    <row r="99" spans="1:25">
      <c r="A99" s="51">
        <v>20185446004</v>
      </c>
      <c r="B99" s="52" t="s">
        <v>128</v>
      </c>
      <c r="C99" s="35">
        <f t="shared" si="1"/>
        <v>75.6984126984127</v>
      </c>
      <c r="D99" s="36" t="s">
        <v>28</v>
      </c>
      <c r="E99" s="53">
        <v>72</v>
      </c>
      <c r="F99" s="34">
        <v>78</v>
      </c>
      <c r="G99" s="34">
        <v>80</v>
      </c>
      <c r="H99" s="34">
        <v>73</v>
      </c>
      <c r="I99" s="34">
        <v>80</v>
      </c>
      <c r="J99" s="34">
        <v>80</v>
      </c>
      <c r="K99" s="17">
        <v>81</v>
      </c>
      <c r="L99" s="17">
        <v>64</v>
      </c>
      <c r="M99" s="17">
        <v>70</v>
      </c>
      <c r="N99" s="17">
        <v>80</v>
      </c>
      <c r="O99" s="34">
        <v>72</v>
      </c>
      <c r="P99" s="17"/>
      <c r="Q99" s="17"/>
      <c r="R99" s="43"/>
      <c r="S99" s="43"/>
      <c r="T99" s="43"/>
      <c r="U99" s="43"/>
      <c r="V99" s="43"/>
      <c r="W99" s="43"/>
      <c r="X99" s="43"/>
      <c r="Y99" s="43"/>
    </row>
    <row r="100" spans="1:25">
      <c r="A100" s="51">
        <v>20185446005</v>
      </c>
      <c r="B100" s="52" t="s">
        <v>129</v>
      </c>
      <c r="C100" s="35">
        <f t="shared" si="1"/>
        <v>70.1111111111111</v>
      </c>
      <c r="D100" s="36" t="s">
        <v>28</v>
      </c>
      <c r="E100" s="53">
        <v>66</v>
      </c>
      <c r="F100" s="34">
        <v>60</v>
      </c>
      <c r="G100" s="34">
        <v>81</v>
      </c>
      <c r="H100" s="34">
        <v>65</v>
      </c>
      <c r="I100" s="34">
        <v>84</v>
      </c>
      <c r="J100" s="34">
        <v>65</v>
      </c>
      <c r="K100" s="17">
        <v>69</v>
      </c>
      <c r="L100" s="17">
        <v>70</v>
      </c>
      <c r="M100" s="17">
        <v>67</v>
      </c>
      <c r="N100" s="17">
        <v>83</v>
      </c>
      <c r="O100" s="34">
        <v>63</v>
      </c>
      <c r="P100" s="17"/>
      <c r="Q100" s="17"/>
      <c r="R100" s="43"/>
      <c r="S100" s="43"/>
      <c r="T100" s="43"/>
      <c r="U100" s="43"/>
      <c r="V100" s="43"/>
      <c r="W100" s="43"/>
      <c r="X100" s="43"/>
      <c r="Y100" s="43"/>
    </row>
    <row r="101" spans="1:25">
      <c r="A101" s="51">
        <v>20185446006</v>
      </c>
      <c r="B101" s="52" t="s">
        <v>130</v>
      </c>
      <c r="C101" s="35">
        <f t="shared" si="1"/>
        <v>70.6507936507936</v>
      </c>
      <c r="D101" s="36" t="s">
        <v>28</v>
      </c>
      <c r="E101" s="53">
        <v>82</v>
      </c>
      <c r="F101" s="34">
        <v>70</v>
      </c>
      <c r="G101" s="34">
        <v>70</v>
      </c>
      <c r="H101" s="34">
        <v>63</v>
      </c>
      <c r="I101" s="34">
        <v>75</v>
      </c>
      <c r="J101" s="34">
        <v>70</v>
      </c>
      <c r="K101" s="17">
        <v>75</v>
      </c>
      <c r="L101" s="17">
        <v>56</v>
      </c>
      <c r="M101" s="17">
        <v>64</v>
      </c>
      <c r="N101" s="17">
        <v>83</v>
      </c>
      <c r="O101" s="34">
        <v>73</v>
      </c>
      <c r="P101" s="17"/>
      <c r="Q101" s="17"/>
      <c r="R101" s="43"/>
      <c r="S101" s="43"/>
      <c r="T101" s="43"/>
      <c r="U101" s="43"/>
      <c r="V101" s="43"/>
      <c r="W101" s="43"/>
      <c r="X101" s="43"/>
      <c r="Y101" s="43"/>
    </row>
    <row r="102" spans="1:25">
      <c r="A102" s="51">
        <v>20185446007</v>
      </c>
      <c r="B102" s="52" t="s">
        <v>131</v>
      </c>
      <c r="C102" s="35">
        <f t="shared" si="1"/>
        <v>73.3015873015873</v>
      </c>
      <c r="D102" s="36" t="s">
        <v>28</v>
      </c>
      <c r="E102" s="53">
        <v>72</v>
      </c>
      <c r="F102" s="34">
        <v>60</v>
      </c>
      <c r="G102" s="34">
        <v>74</v>
      </c>
      <c r="H102" s="34">
        <v>82</v>
      </c>
      <c r="I102" s="34">
        <v>85</v>
      </c>
      <c r="J102" s="34">
        <v>72</v>
      </c>
      <c r="K102" s="17">
        <v>69</v>
      </c>
      <c r="L102" s="17">
        <v>67</v>
      </c>
      <c r="M102" s="17">
        <v>72</v>
      </c>
      <c r="N102" s="17">
        <v>85</v>
      </c>
      <c r="O102" s="34">
        <v>75</v>
      </c>
      <c r="P102" s="17"/>
      <c r="Q102" s="17"/>
      <c r="R102" s="43"/>
      <c r="S102" s="43"/>
      <c r="T102" s="43"/>
      <c r="U102" s="43"/>
      <c r="V102" s="43"/>
      <c r="W102" s="43"/>
      <c r="X102" s="43"/>
      <c r="Y102" s="43"/>
    </row>
    <row r="103" spans="1:25">
      <c r="A103" s="51">
        <v>20185446008</v>
      </c>
      <c r="B103" s="52" t="s">
        <v>132</v>
      </c>
      <c r="C103" s="35">
        <f t="shared" si="1"/>
        <v>78.4920634920635</v>
      </c>
      <c r="D103" s="36" t="s">
        <v>28</v>
      </c>
      <c r="E103" s="53">
        <v>80</v>
      </c>
      <c r="F103" s="34">
        <v>60</v>
      </c>
      <c r="G103" s="34">
        <v>81</v>
      </c>
      <c r="H103" s="34">
        <v>88</v>
      </c>
      <c r="I103" s="34">
        <v>85</v>
      </c>
      <c r="J103" s="34">
        <v>86</v>
      </c>
      <c r="K103" s="17">
        <v>71</v>
      </c>
      <c r="L103" s="17">
        <v>77</v>
      </c>
      <c r="M103" s="17">
        <v>78</v>
      </c>
      <c r="N103" s="17">
        <v>87</v>
      </c>
      <c r="O103" s="34">
        <v>77</v>
      </c>
      <c r="P103" s="17"/>
      <c r="Q103" s="17"/>
      <c r="R103" s="43"/>
      <c r="S103" s="43"/>
      <c r="T103" s="43"/>
      <c r="U103" s="43"/>
      <c r="V103" s="43"/>
      <c r="W103" s="43"/>
      <c r="X103" s="43"/>
      <c r="Y103" s="43"/>
    </row>
    <row r="104" spans="1:25">
      <c r="A104" s="51">
        <v>20185446009</v>
      </c>
      <c r="B104" s="52" t="s">
        <v>133</v>
      </c>
      <c r="C104" s="35">
        <f t="shared" si="1"/>
        <v>75.7142857142857</v>
      </c>
      <c r="D104" s="36" t="s">
        <v>28</v>
      </c>
      <c r="E104" s="53">
        <v>78</v>
      </c>
      <c r="F104" s="34">
        <v>79</v>
      </c>
      <c r="G104" s="34">
        <v>75</v>
      </c>
      <c r="H104" s="34">
        <v>80</v>
      </c>
      <c r="I104" s="34">
        <v>90</v>
      </c>
      <c r="J104" s="34">
        <v>67</v>
      </c>
      <c r="K104" s="17">
        <v>73</v>
      </c>
      <c r="L104" s="17">
        <v>73</v>
      </c>
      <c r="M104" s="17">
        <v>78</v>
      </c>
      <c r="N104" s="17">
        <v>84</v>
      </c>
      <c r="O104" s="34">
        <v>63</v>
      </c>
      <c r="P104" s="17"/>
      <c r="Q104" s="17"/>
      <c r="R104" s="43"/>
      <c r="S104" s="43"/>
      <c r="T104" s="43"/>
      <c r="U104" s="43"/>
      <c r="V104" s="43"/>
      <c r="W104" s="43"/>
      <c r="X104" s="43"/>
      <c r="Y104" s="43"/>
    </row>
    <row r="105" spans="1:25">
      <c r="A105" s="51">
        <v>20185446010</v>
      </c>
      <c r="B105" s="52" t="s">
        <v>134</v>
      </c>
      <c r="C105" s="35">
        <f t="shared" si="1"/>
        <v>79.3650793650794</v>
      </c>
      <c r="D105" s="36" t="s">
        <v>28</v>
      </c>
      <c r="E105" s="53">
        <v>82</v>
      </c>
      <c r="F105" s="34">
        <v>71</v>
      </c>
      <c r="G105" s="34">
        <v>84</v>
      </c>
      <c r="H105" s="34">
        <v>80</v>
      </c>
      <c r="I105" s="34">
        <v>86</v>
      </c>
      <c r="J105" s="34">
        <v>86</v>
      </c>
      <c r="K105" s="17">
        <v>83</v>
      </c>
      <c r="L105" s="17">
        <v>76</v>
      </c>
      <c r="M105" s="17">
        <v>70</v>
      </c>
      <c r="N105" s="17">
        <v>85</v>
      </c>
      <c r="O105" s="34">
        <v>69</v>
      </c>
      <c r="P105" s="17"/>
      <c r="Q105" s="17"/>
      <c r="R105" s="43"/>
      <c r="S105" s="43"/>
      <c r="T105" s="43"/>
      <c r="U105" s="43"/>
      <c r="V105" s="43"/>
      <c r="W105" s="43"/>
      <c r="X105" s="43"/>
      <c r="Y105" s="43"/>
    </row>
    <row r="106" spans="1:25">
      <c r="A106" s="51">
        <v>20185446011</v>
      </c>
      <c r="B106" s="52" t="s">
        <v>135</v>
      </c>
      <c r="C106" s="35">
        <f t="shared" si="1"/>
        <v>73.4126984126984</v>
      </c>
      <c r="D106" s="36" t="s">
        <v>28</v>
      </c>
      <c r="E106" s="53">
        <v>76</v>
      </c>
      <c r="F106" s="34">
        <v>62</v>
      </c>
      <c r="G106" s="34">
        <v>75</v>
      </c>
      <c r="H106" s="34">
        <v>78</v>
      </c>
      <c r="I106" s="34">
        <v>86</v>
      </c>
      <c r="J106" s="34">
        <v>80</v>
      </c>
      <c r="K106" s="17">
        <v>76</v>
      </c>
      <c r="L106" s="17">
        <v>59</v>
      </c>
      <c r="M106" s="17">
        <v>67</v>
      </c>
      <c r="N106" s="17">
        <v>82</v>
      </c>
      <c r="O106" s="34">
        <v>72</v>
      </c>
      <c r="P106" s="17"/>
      <c r="Q106" s="17"/>
      <c r="R106" s="43"/>
      <c r="S106" s="43"/>
      <c r="T106" s="43"/>
      <c r="U106" s="43"/>
      <c r="V106" s="43"/>
      <c r="W106" s="43"/>
      <c r="X106" s="43"/>
      <c r="Y106" s="43"/>
    </row>
    <row r="107" spans="1:25">
      <c r="A107" s="51">
        <v>20185446012</v>
      </c>
      <c r="B107" s="52" t="s">
        <v>136</v>
      </c>
      <c r="C107" s="35">
        <f t="shared" si="1"/>
        <v>77</v>
      </c>
      <c r="D107" s="36" t="s">
        <v>28</v>
      </c>
      <c r="E107" s="53">
        <v>88</v>
      </c>
      <c r="F107" s="34">
        <v>70</v>
      </c>
      <c r="G107" s="34">
        <v>75</v>
      </c>
      <c r="H107" s="34">
        <v>83</v>
      </c>
      <c r="I107" s="34">
        <v>83</v>
      </c>
      <c r="J107" s="34">
        <v>76</v>
      </c>
      <c r="K107" s="17">
        <v>84</v>
      </c>
      <c r="L107" s="17">
        <v>65</v>
      </c>
      <c r="M107" s="17">
        <v>65</v>
      </c>
      <c r="N107" s="17">
        <v>86</v>
      </c>
      <c r="O107" s="34">
        <v>74</v>
      </c>
      <c r="P107" s="17"/>
      <c r="Q107" s="17"/>
      <c r="R107" s="43"/>
      <c r="S107" s="43"/>
      <c r="T107" s="43"/>
      <c r="U107" s="43"/>
      <c r="V107" s="43"/>
      <c r="W107" s="43"/>
      <c r="X107" s="43"/>
      <c r="Y107" s="43"/>
    </row>
    <row r="108" spans="1:25">
      <c r="A108" s="51">
        <v>20185446013</v>
      </c>
      <c r="B108" s="52" t="s">
        <v>137</v>
      </c>
      <c r="C108" s="35">
        <f t="shared" si="1"/>
        <v>73.2380952380952</v>
      </c>
      <c r="D108" s="36" t="s">
        <v>28</v>
      </c>
      <c r="E108" s="53">
        <v>82</v>
      </c>
      <c r="F108" s="34">
        <v>76</v>
      </c>
      <c r="G108" s="34">
        <v>74</v>
      </c>
      <c r="H108" s="34">
        <v>67</v>
      </c>
      <c r="I108" s="34">
        <v>78</v>
      </c>
      <c r="J108" s="34">
        <v>82</v>
      </c>
      <c r="K108" s="17">
        <v>65</v>
      </c>
      <c r="L108" s="17">
        <v>66</v>
      </c>
      <c r="M108" s="17">
        <v>69</v>
      </c>
      <c r="N108" s="17">
        <v>79</v>
      </c>
      <c r="O108" s="34">
        <v>72</v>
      </c>
      <c r="P108" s="17"/>
      <c r="Q108" s="17"/>
      <c r="R108" s="43"/>
      <c r="S108" s="43"/>
      <c r="T108" s="43"/>
      <c r="U108" s="43"/>
      <c r="V108" s="43"/>
      <c r="W108" s="43"/>
      <c r="X108" s="43"/>
      <c r="Y108" s="43"/>
    </row>
    <row r="109" spans="1:25">
      <c r="A109" s="51">
        <v>20185446014</v>
      </c>
      <c r="B109" s="52" t="s">
        <v>138</v>
      </c>
      <c r="C109" s="35">
        <f t="shared" si="1"/>
        <v>71.8253968253968</v>
      </c>
      <c r="D109" s="36" t="s">
        <v>28</v>
      </c>
      <c r="E109" s="53">
        <v>70</v>
      </c>
      <c r="F109" s="34">
        <v>73</v>
      </c>
      <c r="G109" s="34">
        <v>73</v>
      </c>
      <c r="H109" s="34">
        <v>70</v>
      </c>
      <c r="I109" s="34">
        <v>74</v>
      </c>
      <c r="J109" s="34">
        <v>67</v>
      </c>
      <c r="K109" s="17">
        <v>79</v>
      </c>
      <c r="L109" s="17">
        <v>73</v>
      </c>
      <c r="M109" s="17">
        <v>67</v>
      </c>
      <c r="N109" s="17">
        <v>78</v>
      </c>
      <c r="O109" s="34">
        <v>62</v>
      </c>
      <c r="P109" s="17"/>
      <c r="Q109" s="17"/>
      <c r="R109" s="43"/>
      <c r="S109" s="43"/>
      <c r="T109" s="43"/>
      <c r="U109" s="43"/>
      <c r="V109" s="43"/>
      <c r="W109" s="43"/>
      <c r="X109" s="43"/>
      <c r="Y109" s="43"/>
    </row>
    <row r="110" spans="1:25">
      <c r="A110" s="51">
        <v>20185446015</v>
      </c>
      <c r="B110" s="52" t="s">
        <v>139</v>
      </c>
      <c r="C110" s="35">
        <f t="shared" si="1"/>
        <v>71.5079365079365</v>
      </c>
      <c r="D110" s="36" t="s">
        <v>28</v>
      </c>
      <c r="E110" s="53">
        <v>70</v>
      </c>
      <c r="F110" s="34">
        <v>70</v>
      </c>
      <c r="G110" s="34">
        <v>80</v>
      </c>
      <c r="H110" s="34">
        <v>72</v>
      </c>
      <c r="I110" s="34">
        <v>79</v>
      </c>
      <c r="J110" s="34">
        <v>50</v>
      </c>
      <c r="K110" s="17">
        <v>79</v>
      </c>
      <c r="L110" s="17">
        <v>80</v>
      </c>
      <c r="M110" s="17">
        <v>70</v>
      </c>
      <c r="N110" s="17">
        <v>68</v>
      </c>
      <c r="O110" s="34">
        <v>66</v>
      </c>
      <c r="P110" s="17"/>
      <c r="Q110" s="17"/>
      <c r="R110" s="43"/>
      <c r="S110" s="43"/>
      <c r="T110" s="43"/>
      <c r="U110" s="43"/>
      <c r="V110" s="43"/>
      <c r="W110" s="43"/>
      <c r="X110" s="43"/>
      <c r="Y110" s="43"/>
    </row>
    <row r="111" spans="1:25">
      <c r="A111" s="51">
        <v>20185446016</v>
      </c>
      <c r="B111" s="52" t="s">
        <v>140</v>
      </c>
      <c r="C111" s="35">
        <f t="shared" si="1"/>
        <v>78.4444444444444</v>
      </c>
      <c r="D111" s="36" t="s">
        <v>28</v>
      </c>
      <c r="E111" s="53">
        <v>84</v>
      </c>
      <c r="F111" s="34">
        <v>81</v>
      </c>
      <c r="G111" s="34">
        <v>77</v>
      </c>
      <c r="H111" s="34">
        <v>71</v>
      </c>
      <c r="I111" s="34">
        <v>72</v>
      </c>
      <c r="J111" s="34">
        <v>85</v>
      </c>
      <c r="K111" s="17">
        <v>82</v>
      </c>
      <c r="L111" s="17">
        <v>82</v>
      </c>
      <c r="M111" s="17">
        <v>74</v>
      </c>
      <c r="N111" s="17">
        <v>78</v>
      </c>
      <c r="O111" s="34">
        <v>73</v>
      </c>
      <c r="P111" s="17"/>
      <c r="Q111" s="17"/>
      <c r="R111" s="43"/>
      <c r="S111" s="43"/>
      <c r="T111" s="43"/>
      <c r="U111" s="43"/>
      <c r="V111" s="43"/>
      <c r="W111" s="43"/>
      <c r="X111" s="43"/>
      <c r="Y111" s="43"/>
    </row>
    <row r="112" spans="1:25">
      <c r="A112" s="51">
        <v>20185446017</v>
      </c>
      <c r="B112" s="52" t="s">
        <v>141</v>
      </c>
      <c r="C112" s="35">
        <f t="shared" si="1"/>
        <v>78.4285714285714</v>
      </c>
      <c r="D112" s="36" t="s">
        <v>28</v>
      </c>
      <c r="E112" s="53">
        <v>70</v>
      </c>
      <c r="F112" s="34">
        <v>75</v>
      </c>
      <c r="G112" s="34">
        <v>80</v>
      </c>
      <c r="H112" s="34">
        <v>86</v>
      </c>
      <c r="I112" s="34">
        <v>79</v>
      </c>
      <c r="J112" s="34">
        <v>82</v>
      </c>
      <c r="K112" s="17">
        <v>82</v>
      </c>
      <c r="L112" s="17">
        <v>70</v>
      </c>
      <c r="M112" s="17">
        <v>72</v>
      </c>
      <c r="N112" s="17">
        <v>88</v>
      </c>
      <c r="O112" s="34">
        <v>74</v>
      </c>
      <c r="P112" s="17"/>
      <c r="Q112" s="17"/>
      <c r="R112" s="43"/>
      <c r="S112" s="43"/>
      <c r="T112" s="43"/>
      <c r="U112" s="43"/>
      <c r="V112" s="43"/>
      <c r="W112" s="43"/>
      <c r="X112" s="43"/>
      <c r="Y112" s="43"/>
    </row>
    <row r="113" spans="1:25">
      <c r="A113" s="51">
        <v>20185446018</v>
      </c>
      <c r="B113" s="52" t="s">
        <v>142</v>
      </c>
      <c r="C113" s="35">
        <f t="shared" si="1"/>
        <v>75.015873015873</v>
      </c>
      <c r="D113" s="36" t="s">
        <v>28</v>
      </c>
      <c r="E113" s="53">
        <v>70</v>
      </c>
      <c r="F113" s="34">
        <v>68</v>
      </c>
      <c r="G113" s="34">
        <v>72</v>
      </c>
      <c r="H113" s="34">
        <v>74</v>
      </c>
      <c r="I113" s="34">
        <v>78</v>
      </c>
      <c r="J113" s="34">
        <v>79</v>
      </c>
      <c r="K113" s="17">
        <v>74</v>
      </c>
      <c r="L113" s="17">
        <v>80</v>
      </c>
      <c r="M113" s="17">
        <v>70</v>
      </c>
      <c r="N113" s="17">
        <v>84</v>
      </c>
      <c r="O113" s="34">
        <v>74</v>
      </c>
      <c r="P113" s="17"/>
      <c r="Q113" s="17"/>
      <c r="R113" s="43"/>
      <c r="S113" s="43"/>
      <c r="T113" s="43"/>
      <c r="U113" s="43"/>
      <c r="V113" s="43"/>
      <c r="W113" s="43"/>
      <c r="X113" s="43"/>
      <c r="Y113" s="43"/>
    </row>
    <row r="114" spans="1:25">
      <c r="A114" s="51">
        <v>20185446019</v>
      </c>
      <c r="B114" s="52" t="s">
        <v>143</v>
      </c>
      <c r="C114" s="35">
        <f t="shared" si="1"/>
        <v>78.3015873015873</v>
      </c>
      <c r="D114" s="36" t="s">
        <v>28</v>
      </c>
      <c r="E114" s="53">
        <v>78</v>
      </c>
      <c r="F114" s="34">
        <v>73</v>
      </c>
      <c r="G114" s="34">
        <v>75</v>
      </c>
      <c r="H114" s="34">
        <v>78</v>
      </c>
      <c r="I114" s="34">
        <v>75</v>
      </c>
      <c r="J114" s="34">
        <v>76</v>
      </c>
      <c r="K114" s="17">
        <v>79</v>
      </c>
      <c r="L114" s="17">
        <v>95</v>
      </c>
      <c r="M114" s="17">
        <v>69</v>
      </c>
      <c r="N114" s="17">
        <v>86</v>
      </c>
      <c r="O114" s="34">
        <v>70</v>
      </c>
      <c r="P114" s="17"/>
      <c r="Q114" s="17"/>
      <c r="R114" s="43"/>
      <c r="S114" s="43"/>
      <c r="T114" s="43"/>
      <c r="U114" s="43"/>
      <c r="V114" s="43"/>
      <c r="W114" s="43"/>
      <c r="X114" s="43"/>
      <c r="Y114" s="43"/>
    </row>
    <row r="115" spans="1:25">
      <c r="A115" s="51">
        <v>20185446020</v>
      </c>
      <c r="B115" s="52" t="s">
        <v>144</v>
      </c>
      <c r="C115" s="35">
        <f t="shared" si="1"/>
        <v>77.5238095238095</v>
      </c>
      <c r="D115" s="36" t="s">
        <v>28</v>
      </c>
      <c r="E115" s="53">
        <v>68</v>
      </c>
      <c r="F115" s="34">
        <v>74</v>
      </c>
      <c r="G115" s="34">
        <v>80</v>
      </c>
      <c r="H115" s="34">
        <v>81</v>
      </c>
      <c r="I115" s="34">
        <v>73</v>
      </c>
      <c r="J115" s="34">
        <v>78</v>
      </c>
      <c r="K115" s="17">
        <v>75</v>
      </c>
      <c r="L115" s="17">
        <v>89</v>
      </c>
      <c r="M115" s="17">
        <v>70</v>
      </c>
      <c r="N115" s="17">
        <v>85</v>
      </c>
      <c r="O115" s="34">
        <v>70</v>
      </c>
      <c r="P115" s="17"/>
      <c r="Q115" s="17"/>
      <c r="R115" s="43"/>
      <c r="S115" s="43"/>
      <c r="T115" s="43"/>
      <c r="U115" s="43"/>
      <c r="V115" s="43"/>
      <c r="W115" s="43"/>
      <c r="X115" s="43"/>
      <c r="Y115" s="43"/>
    </row>
    <row r="116" spans="1:25">
      <c r="A116" s="51">
        <v>20185446022</v>
      </c>
      <c r="B116" s="52" t="s">
        <v>145</v>
      </c>
      <c r="C116" s="35">
        <f t="shared" si="1"/>
        <v>76.7301587301587</v>
      </c>
      <c r="D116" s="36" t="s">
        <v>28</v>
      </c>
      <c r="E116" s="53">
        <v>82</v>
      </c>
      <c r="F116" s="34">
        <v>60</v>
      </c>
      <c r="G116" s="34">
        <v>83</v>
      </c>
      <c r="H116" s="34">
        <v>78</v>
      </c>
      <c r="I116" s="34">
        <v>81</v>
      </c>
      <c r="J116" s="34">
        <v>84</v>
      </c>
      <c r="K116" s="17">
        <v>78</v>
      </c>
      <c r="L116" s="17">
        <v>79</v>
      </c>
      <c r="M116" s="17">
        <v>76</v>
      </c>
      <c r="N116" s="17">
        <v>80</v>
      </c>
      <c r="O116" s="34">
        <v>67</v>
      </c>
      <c r="P116" s="17"/>
      <c r="Q116" s="17"/>
      <c r="R116" s="43"/>
      <c r="S116" s="43"/>
      <c r="T116" s="43"/>
      <c r="U116" s="43"/>
      <c r="V116" s="43"/>
      <c r="W116" s="43"/>
      <c r="X116" s="43"/>
      <c r="Y116" s="43"/>
    </row>
    <row r="117" spans="1:25">
      <c r="A117" s="51">
        <v>20185446023</v>
      </c>
      <c r="B117" s="52" t="s">
        <v>146</v>
      </c>
      <c r="C117" s="35">
        <f t="shared" si="1"/>
        <v>75.3492063492064</v>
      </c>
      <c r="D117" s="36" t="s">
        <v>28</v>
      </c>
      <c r="E117" s="53">
        <v>88</v>
      </c>
      <c r="F117" s="34">
        <v>72</v>
      </c>
      <c r="G117" s="34">
        <v>79</v>
      </c>
      <c r="H117" s="34">
        <v>77</v>
      </c>
      <c r="I117" s="34">
        <v>72</v>
      </c>
      <c r="J117" s="34">
        <v>78</v>
      </c>
      <c r="K117" s="17">
        <v>76</v>
      </c>
      <c r="L117" s="17">
        <v>70</v>
      </c>
      <c r="M117" s="17">
        <v>72</v>
      </c>
      <c r="N117" s="17">
        <v>75</v>
      </c>
      <c r="O117" s="34">
        <v>72</v>
      </c>
      <c r="P117" s="17"/>
      <c r="Q117" s="17"/>
      <c r="R117" s="43"/>
      <c r="S117" s="43"/>
      <c r="T117" s="43"/>
      <c r="U117" s="43"/>
      <c r="V117" s="43"/>
      <c r="W117" s="43"/>
      <c r="X117" s="43"/>
      <c r="Y117" s="43"/>
    </row>
    <row r="118" spans="1:25">
      <c r="A118" s="51">
        <v>20185446024</v>
      </c>
      <c r="B118" s="52" t="s">
        <v>147</v>
      </c>
      <c r="C118" s="35">
        <f t="shared" si="1"/>
        <v>80.8888888888889</v>
      </c>
      <c r="D118" s="36" t="s">
        <v>28</v>
      </c>
      <c r="E118" s="53">
        <v>74</v>
      </c>
      <c r="F118" s="34">
        <v>82</v>
      </c>
      <c r="G118" s="34">
        <v>80</v>
      </c>
      <c r="H118" s="34">
        <v>76</v>
      </c>
      <c r="I118" s="34">
        <v>82</v>
      </c>
      <c r="J118" s="34">
        <v>85</v>
      </c>
      <c r="K118" s="17">
        <v>85</v>
      </c>
      <c r="L118" s="17">
        <v>85</v>
      </c>
      <c r="M118" s="17">
        <v>72</v>
      </c>
      <c r="N118" s="17">
        <v>85</v>
      </c>
      <c r="O118" s="34">
        <v>76</v>
      </c>
      <c r="P118" s="17"/>
      <c r="Q118" s="17"/>
      <c r="R118" s="43"/>
      <c r="S118" s="43"/>
      <c r="T118" s="43"/>
      <c r="U118" s="43"/>
      <c r="V118" s="43"/>
      <c r="W118" s="43"/>
      <c r="X118" s="43"/>
      <c r="Y118" s="43"/>
    </row>
    <row r="119" spans="1:25">
      <c r="A119" s="51">
        <v>20185446025</v>
      </c>
      <c r="B119" s="52" t="s">
        <v>148</v>
      </c>
      <c r="C119" s="35">
        <f t="shared" si="1"/>
        <v>70.3492063492064</v>
      </c>
      <c r="D119" s="36" t="s">
        <v>28</v>
      </c>
      <c r="E119" s="53">
        <v>78</v>
      </c>
      <c r="F119" s="34">
        <v>67</v>
      </c>
      <c r="G119" s="34">
        <v>75</v>
      </c>
      <c r="H119" s="34">
        <v>71</v>
      </c>
      <c r="I119" s="34">
        <v>70</v>
      </c>
      <c r="J119" s="34">
        <v>67</v>
      </c>
      <c r="K119" s="17">
        <v>75</v>
      </c>
      <c r="L119" s="17">
        <v>62</v>
      </c>
      <c r="M119" s="17">
        <v>65</v>
      </c>
      <c r="N119" s="17">
        <v>76</v>
      </c>
      <c r="O119" s="34">
        <v>68</v>
      </c>
      <c r="P119" s="17"/>
      <c r="Q119" s="17"/>
      <c r="R119" s="43"/>
      <c r="S119" s="43"/>
      <c r="T119" s="43"/>
      <c r="U119" s="43"/>
      <c r="V119" s="43"/>
      <c r="W119" s="43"/>
      <c r="X119" s="43"/>
      <c r="Y119" s="43"/>
    </row>
    <row r="120" spans="1:25">
      <c r="A120" s="51">
        <v>20185446026</v>
      </c>
      <c r="B120" s="52" t="s">
        <v>149</v>
      </c>
      <c r="C120" s="35">
        <f t="shared" si="1"/>
        <v>74.7936507936508</v>
      </c>
      <c r="D120" s="36" t="s">
        <v>28</v>
      </c>
      <c r="E120" s="53">
        <v>74</v>
      </c>
      <c r="F120" s="34">
        <v>79</v>
      </c>
      <c r="G120" s="34">
        <v>73</v>
      </c>
      <c r="H120" s="34">
        <v>82</v>
      </c>
      <c r="I120" s="34">
        <v>66</v>
      </c>
      <c r="J120" s="34">
        <v>70</v>
      </c>
      <c r="K120" s="17">
        <v>82</v>
      </c>
      <c r="L120" s="17">
        <v>75</v>
      </c>
      <c r="M120" s="17">
        <v>65</v>
      </c>
      <c r="N120" s="17">
        <v>82</v>
      </c>
      <c r="O120" s="34">
        <v>65</v>
      </c>
      <c r="P120" s="17"/>
      <c r="Q120" s="17"/>
      <c r="R120" s="43"/>
      <c r="S120" s="43"/>
      <c r="T120" s="43"/>
      <c r="U120" s="43"/>
      <c r="V120" s="43"/>
      <c r="W120" s="43"/>
      <c r="X120" s="43"/>
      <c r="Y120" s="43"/>
    </row>
    <row r="121" spans="1:25">
      <c r="A121" s="51">
        <v>20185446027</v>
      </c>
      <c r="B121" s="52" t="s">
        <v>150</v>
      </c>
      <c r="C121" s="35">
        <f t="shared" si="1"/>
        <v>82.6349206349206</v>
      </c>
      <c r="D121" s="36" t="s">
        <v>28</v>
      </c>
      <c r="E121" s="53">
        <v>84</v>
      </c>
      <c r="F121" s="34">
        <v>84</v>
      </c>
      <c r="G121" s="34">
        <v>77</v>
      </c>
      <c r="H121" s="34">
        <v>86</v>
      </c>
      <c r="I121" s="34">
        <v>87</v>
      </c>
      <c r="J121" s="34">
        <v>86</v>
      </c>
      <c r="K121" s="17">
        <v>85</v>
      </c>
      <c r="L121" s="17">
        <v>79</v>
      </c>
      <c r="M121" s="17">
        <v>79</v>
      </c>
      <c r="N121" s="17">
        <v>86</v>
      </c>
      <c r="O121" s="34">
        <v>77</v>
      </c>
      <c r="P121" s="17"/>
      <c r="Q121" s="17"/>
      <c r="R121" s="43"/>
      <c r="S121" s="43"/>
      <c r="T121" s="43"/>
      <c r="U121" s="43"/>
      <c r="V121" s="43"/>
      <c r="W121" s="43"/>
      <c r="X121" s="43"/>
      <c r="Y121" s="43"/>
    </row>
    <row r="122" spans="1:25">
      <c r="A122" s="51">
        <v>20185446028</v>
      </c>
      <c r="B122" s="52" t="s">
        <v>151</v>
      </c>
      <c r="C122" s="35">
        <f t="shared" si="1"/>
        <v>81.6349206349206</v>
      </c>
      <c r="D122" s="36" t="s">
        <v>28</v>
      </c>
      <c r="E122" s="53">
        <v>76</v>
      </c>
      <c r="F122" s="34">
        <v>86</v>
      </c>
      <c r="G122" s="34">
        <v>80</v>
      </c>
      <c r="H122" s="34">
        <v>85</v>
      </c>
      <c r="I122" s="34">
        <v>75</v>
      </c>
      <c r="J122" s="34">
        <v>82</v>
      </c>
      <c r="K122" s="17">
        <v>87</v>
      </c>
      <c r="L122" s="17">
        <v>83</v>
      </c>
      <c r="M122" s="17">
        <v>77</v>
      </c>
      <c r="N122" s="17">
        <v>87</v>
      </c>
      <c r="O122" s="34">
        <v>72</v>
      </c>
      <c r="P122" s="17"/>
      <c r="Q122" s="17"/>
      <c r="R122" s="43"/>
      <c r="S122" s="43"/>
      <c r="T122" s="43"/>
      <c r="U122" s="43"/>
      <c r="V122" s="43"/>
      <c r="W122" s="43"/>
      <c r="X122" s="43"/>
      <c r="Y122" s="43"/>
    </row>
    <row r="123" spans="1:25">
      <c r="A123" s="51">
        <v>20185446029</v>
      </c>
      <c r="B123" s="52" t="s">
        <v>152</v>
      </c>
      <c r="C123" s="35">
        <f t="shared" si="1"/>
        <v>70.3492063492064</v>
      </c>
      <c r="D123" s="36" t="s">
        <v>28</v>
      </c>
      <c r="E123" s="53">
        <v>80</v>
      </c>
      <c r="F123" s="34">
        <v>65</v>
      </c>
      <c r="G123" s="34">
        <v>65</v>
      </c>
      <c r="H123" s="34">
        <v>68</v>
      </c>
      <c r="I123" s="34">
        <v>75</v>
      </c>
      <c r="J123" s="34">
        <v>69</v>
      </c>
      <c r="K123" s="17">
        <v>76</v>
      </c>
      <c r="L123" s="17">
        <v>66</v>
      </c>
      <c r="M123" s="17">
        <v>66</v>
      </c>
      <c r="N123" s="17">
        <v>86</v>
      </c>
      <c r="O123" s="34">
        <v>62</v>
      </c>
      <c r="P123" s="17"/>
      <c r="Q123" s="17"/>
      <c r="R123" s="43"/>
      <c r="S123" s="43"/>
      <c r="T123" s="43"/>
      <c r="U123" s="43"/>
      <c r="V123" s="43"/>
      <c r="W123" s="43"/>
      <c r="X123" s="43"/>
      <c r="Y123" s="43"/>
    </row>
    <row r="124" spans="1:25">
      <c r="A124" s="51">
        <v>20185446030</v>
      </c>
      <c r="B124" s="52" t="s">
        <v>153</v>
      </c>
      <c r="C124" s="35">
        <f t="shared" si="1"/>
        <v>74.8888888888889</v>
      </c>
      <c r="D124" s="36" t="s">
        <v>28</v>
      </c>
      <c r="E124" s="53">
        <v>70</v>
      </c>
      <c r="F124" s="34">
        <v>74</v>
      </c>
      <c r="G124" s="34">
        <v>65</v>
      </c>
      <c r="H124" s="34">
        <v>77</v>
      </c>
      <c r="I124" s="34">
        <v>75</v>
      </c>
      <c r="J124" s="34">
        <v>72</v>
      </c>
      <c r="K124" s="17">
        <v>76</v>
      </c>
      <c r="L124" s="17">
        <v>89</v>
      </c>
      <c r="M124" s="17">
        <v>74</v>
      </c>
      <c r="N124" s="17">
        <v>77</v>
      </c>
      <c r="O124" s="34">
        <v>72</v>
      </c>
      <c r="P124" s="17"/>
      <c r="Q124" s="17"/>
      <c r="R124" s="43"/>
      <c r="S124" s="43"/>
      <c r="T124" s="43"/>
      <c r="U124" s="43"/>
      <c r="V124" s="43"/>
      <c r="W124" s="43"/>
      <c r="X124" s="43"/>
      <c r="Y124" s="43"/>
    </row>
    <row r="125" spans="1:25">
      <c r="A125" s="51">
        <v>20185446031</v>
      </c>
      <c r="B125" s="52" t="s">
        <v>154</v>
      </c>
      <c r="C125" s="35">
        <f t="shared" si="1"/>
        <v>76.5079365079365</v>
      </c>
      <c r="D125" s="36" t="s">
        <v>28</v>
      </c>
      <c r="E125" s="53">
        <v>70</v>
      </c>
      <c r="F125" s="34">
        <v>64</v>
      </c>
      <c r="G125" s="34">
        <v>79</v>
      </c>
      <c r="H125" s="34">
        <v>86</v>
      </c>
      <c r="I125" s="34">
        <v>85</v>
      </c>
      <c r="J125" s="34">
        <v>80</v>
      </c>
      <c r="K125" s="17">
        <v>77</v>
      </c>
      <c r="L125" s="17">
        <v>77</v>
      </c>
      <c r="M125" s="17">
        <v>71</v>
      </c>
      <c r="N125" s="17">
        <v>85</v>
      </c>
      <c r="O125" s="34">
        <v>67</v>
      </c>
      <c r="P125" s="17"/>
      <c r="Q125" s="17"/>
      <c r="R125" s="43"/>
      <c r="S125" s="43"/>
      <c r="T125" s="43"/>
      <c r="U125" s="43"/>
      <c r="V125" s="43"/>
      <c r="W125" s="43"/>
      <c r="X125" s="43"/>
      <c r="Y125" s="43"/>
    </row>
  </sheetData>
  <sortState ref="A12:B19">
    <sortCondition ref="A12"/>
  </sortState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"/>
  <sheetViews>
    <sheetView workbookViewId="0">
      <pane ySplit="2" topLeftCell="A78" activePane="bottomLeft" state="frozen"/>
      <selection/>
      <selection pane="bottomLeft" activeCell="H55" sqref="H55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155</v>
      </c>
      <c r="D1" s="25" t="s">
        <v>156</v>
      </c>
      <c r="E1" s="18" t="s">
        <v>3</v>
      </c>
      <c r="F1" s="18" t="s">
        <v>157</v>
      </c>
      <c r="G1" s="18" t="s">
        <v>158</v>
      </c>
      <c r="H1" s="18" t="s">
        <v>159</v>
      </c>
    </row>
    <row r="2" spans="1:10">
      <c r="A2" s="4"/>
      <c r="B2" s="4"/>
      <c r="C2" s="26" t="s">
        <v>160</v>
      </c>
      <c r="D2" s="27" t="s">
        <v>160</v>
      </c>
      <c r="E2" s="18" t="s">
        <v>161</v>
      </c>
      <c r="F2" s="19" t="s">
        <v>160</v>
      </c>
      <c r="G2" s="19" t="s">
        <v>160</v>
      </c>
      <c r="H2" s="28">
        <v>3</v>
      </c>
      <c r="J2" s="24" t="s">
        <v>26</v>
      </c>
    </row>
    <row r="3" spans="1:10">
      <c r="A3" s="23">
        <v>20185445701</v>
      </c>
      <c r="B3" s="23" t="s">
        <v>27</v>
      </c>
      <c r="C3" s="20"/>
      <c r="D3" s="23" t="s">
        <v>162</v>
      </c>
      <c r="E3" s="29" t="s">
        <v>28</v>
      </c>
      <c r="F3" s="20">
        <v>72</v>
      </c>
      <c r="G3" s="20">
        <v>96</v>
      </c>
      <c r="H3" s="19">
        <f>IF(OR(D3="合格",D3=""),F3+G3/20,0)</f>
        <v>76.8</v>
      </c>
      <c r="J3" s="3" t="s">
        <v>29</v>
      </c>
    </row>
    <row r="4" spans="1:10">
      <c r="A4" s="23">
        <v>20185445702</v>
      </c>
      <c r="B4" s="23" t="s">
        <v>30</v>
      </c>
      <c r="C4" s="20"/>
      <c r="D4" s="23" t="s">
        <v>162</v>
      </c>
      <c r="E4" s="29" t="s">
        <v>28</v>
      </c>
      <c r="F4" s="20">
        <v>60</v>
      </c>
      <c r="G4" s="20"/>
      <c r="H4" s="19">
        <f t="shared" ref="H4:H67" si="0">IF(OR(D4="合格",D4=""),F4+G4/20,0)</f>
        <v>60</v>
      </c>
      <c r="J4" s="3" t="s">
        <v>31</v>
      </c>
    </row>
    <row r="5" spans="1:10">
      <c r="A5" s="23">
        <v>20185445703</v>
      </c>
      <c r="B5" s="23" t="s">
        <v>32</v>
      </c>
      <c r="C5" s="20"/>
      <c r="D5" s="23" t="s">
        <v>162</v>
      </c>
      <c r="E5" s="29" t="s">
        <v>28</v>
      </c>
      <c r="F5" s="20">
        <v>60</v>
      </c>
      <c r="G5" s="20"/>
      <c r="H5" s="19">
        <f t="shared" si="0"/>
        <v>60</v>
      </c>
      <c r="J5" s="2" t="s">
        <v>33</v>
      </c>
    </row>
    <row r="6" spans="1:10">
      <c r="A6" s="23">
        <v>20185445704</v>
      </c>
      <c r="B6" s="23" t="s">
        <v>34</v>
      </c>
      <c r="C6" s="20"/>
      <c r="D6" s="23" t="s">
        <v>162</v>
      </c>
      <c r="E6" s="29" t="s">
        <v>28</v>
      </c>
      <c r="F6" s="20">
        <v>60</v>
      </c>
      <c r="G6" s="20"/>
      <c r="H6" s="19">
        <f t="shared" si="0"/>
        <v>60</v>
      </c>
      <c r="J6" s="3" t="s">
        <v>35</v>
      </c>
    </row>
    <row r="7" spans="1:8">
      <c r="A7" s="23">
        <v>20185445705</v>
      </c>
      <c r="B7" s="23" t="s">
        <v>36</v>
      </c>
      <c r="C7" s="20"/>
      <c r="D7" s="23" t="s">
        <v>162</v>
      </c>
      <c r="E7" s="29" t="s">
        <v>28</v>
      </c>
      <c r="F7" s="20">
        <v>60</v>
      </c>
      <c r="G7" s="20"/>
      <c r="H7" s="19">
        <f t="shared" si="0"/>
        <v>60</v>
      </c>
    </row>
    <row r="8" spans="1:8">
      <c r="A8" s="23">
        <v>20185445706</v>
      </c>
      <c r="B8" s="23" t="s">
        <v>37</v>
      </c>
      <c r="C8" s="20"/>
      <c r="D8" s="23" t="s">
        <v>162</v>
      </c>
      <c r="E8" s="29" t="s">
        <v>28</v>
      </c>
      <c r="F8" s="20">
        <v>60</v>
      </c>
      <c r="G8" s="20"/>
      <c r="H8" s="19">
        <f t="shared" si="0"/>
        <v>60</v>
      </c>
    </row>
    <row r="9" spans="1:8">
      <c r="A9" s="23">
        <v>20185445707</v>
      </c>
      <c r="B9" s="23" t="s">
        <v>38</v>
      </c>
      <c r="C9" s="20"/>
      <c r="D9" s="23" t="s">
        <v>162</v>
      </c>
      <c r="E9" s="29" t="s">
        <v>28</v>
      </c>
      <c r="F9" s="20">
        <v>76.5</v>
      </c>
      <c r="G9" s="20">
        <v>90.9</v>
      </c>
      <c r="H9" s="19">
        <f t="shared" si="0"/>
        <v>81.045</v>
      </c>
    </row>
    <row r="10" spans="1:8">
      <c r="A10" s="23">
        <v>20185445708</v>
      </c>
      <c r="B10" s="23" t="s">
        <v>39</v>
      </c>
      <c r="C10" s="20"/>
      <c r="D10" s="23" t="s">
        <v>162</v>
      </c>
      <c r="E10" s="29" t="s">
        <v>28</v>
      </c>
      <c r="F10" s="20">
        <v>60</v>
      </c>
      <c r="G10" s="20"/>
      <c r="H10" s="19">
        <f t="shared" si="0"/>
        <v>60</v>
      </c>
    </row>
    <row r="11" spans="1:8">
      <c r="A11" s="23">
        <v>20185445709</v>
      </c>
      <c r="B11" s="23" t="s">
        <v>40</v>
      </c>
      <c r="C11" s="20"/>
      <c r="D11" s="23" t="s">
        <v>162</v>
      </c>
      <c r="E11" s="29" t="s">
        <v>28</v>
      </c>
      <c r="F11" s="20">
        <v>60</v>
      </c>
      <c r="G11" s="20"/>
      <c r="H11" s="19">
        <f t="shared" si="0"/>
        <v>60</v>
      </c>
    </row>
    <row r="12" spans="1:8">
      <c r="A12" s="23">
        <v>20185445710</v>
      </c>
      <c r="B12" s="23" t="s">
        <v>41</v>
      </c>
      <c r="C12" s="20"/>
      <c r="D12" s="23" t="s">
        <v>162</v>
      </c>
      <c r="E12" s="29" t="s">
        <v>28</v>
      </c>
      <c r="F12" s="20">
        <v>72</v>
      </c>
      <c r="G12" s="20">
        <v>94.5</v>
      </c>
      <c r="H12" s="19">
        <f t="shared" si="0"/>
        <v>76.725</v>
      </c>
    </row>
    <row r="13" spans="1:8">
      <c r="A13" s="23">
        <v>20185445711</v>
      </c>
      <c r="B13" s="23" t="s">
        <v>42</v>
      </c>
      <c r="C13" s="22">
        <v>-0.5</v>
      </c>
      <c r="D13" s="23" t="s">
        <v>162</v>
      </c>
      <c r="E13" s="29" t="s">
        <v>28</v>
      </c>
      <c r="F13" s="20">
        <v>62</v>
      </c>
      <c r="G13" s="20">
        <v>91.6</v>
      </c>
      <c r="H13" s="19">
        <f>IF(OR(D13="合格",D13=""),F13+G13/20,0)-0.5</f>
        <v>66.08</v>
      </c>
    </row>
    <row r="14" spans="1:8">
      <c r="A14" s="23">
        <v>20185445712</v>
      </c>
      <c r="B14" s="23" t="s">
        <v>43</v>
      </c>
      <c r="C14" s="20"/>
      <c r="D14" s="23" t="s">
        <v>162</v>
      </c>
      <c r="E14" s="29" t="s">
        <v>28</v>
      </c>
      <c r="F14" s="20">
        <v>60</v>
      </c>
      <c r="G14" s="20"/>
      <c r="H14" s="19">
        <f t="shared" si="0"/>
        <v>60</v>
      </c>
    </row>
    <row r="15" spans="1:8">
      <c r="A15" s="23">
        <v>20185445713</v>
      </c>
      <c r="B15" s="23" t="s">
        <v>44</v>
      </c>
      <c r="C15" s="20"/>
      <c r="D15" s="23" t="s">
        <v>162</v>
      </c>
      <c r="E15" s="29" t="s">
        <v>28</v>
      </c>
      <c r="F15" s="20">
        <v>62</v>
      </c>
      <c r="G15" s="20">
        <v>91.9</v>
      </c>
      <c r="H15" s="19">
        <f t="shared" si="0"/>
        <v>66.595</v>
      </c>
    </row>
    <row r="16" spans="1:8">
      <c r="A16" s="23">
        <v>20185445714</v>
      </c>
      <c r="B16" s="23" t="s">
        <v>45</v>
      </c>
      <c r="C16" s="20"/>
      <c r="D16" s="23" t="s">
        <v>162</v>
      </c>
      <c r="E16" s="29" t="s">
        <v>28</v>
      </c>
      <c r="F16" s="20">
        <v>72</v>
      </c>
      <c r="G16" s="20">
        <v>91.2</v>
      </c>
      <c r="H16" s="19">
        <f t="shared" si="0"/>
        <v>76.56</v>
      </c>
    </row>
    <row r="17" spans="1:8">
      <c r="A17" s="23">
        <v>20185445716</v>
      </c>
      <c r="B17" s="23" t="s">
        <v>46</v>
      </c>
      <c r="C17" s="20"/>
      <c r="D17" s="23" t="s">
        <v>162</v>
      </c>
      <c r="E17" s="29" t="s">
        <v>28</v>
      </c>
      <c r="F17" s="20">
        <v>62</v>
      </c>
      <c r="G17" s="20">
        <v>93.2</v>
      </c>
      <c r="H17" s="19">
        <f t="shared" si="0"/>
        <v>66.66</v>
      </c>
    </row>
    <row r="18" spans="1:8">
      <c r="A18" s="23">
        <v>20185445717</v>
      </c>
      <c r="B18" s="23" t="s">
        <v>47</v>
      </c>
      <c r="C18" s="20"/>
      <c r="D18" s="23" t="s">
        <v>162</v>
      </c>
      <c r="E18" s="29" t="s">
        <v>28</v>
      </c>
      <c r="F18" s="20">
        <v>62</v>
      </c>
      <c r="G18" s="20">
        <v>89.1</v>
      </c>
      <c r="H18" s="19">
        <f t="shared" si="0"/>
        <v>66.455</v>
      </c>
    </row>
    <row r="19" spans="1:8">
      <c r="A19" s="23">
        <v>20185445718</v>
      </c>
      <c r="B19" s="23" t="s">
        <v>48</v>
      </c>
      <c r="C19" s="20"/>
      <c r="D19" s="23" t="s">
        <v>162</v>
      </c>
      <c r="E19" s="29" t="s">
        <v>28</v>
      </c>
      <c r="F19" s="20">
        <v>62</v>
      </c>
      <c r="G19" s="20">
        <v>92.8</v>
      </c>
      <c r="H19" s="19">
        <f t="shared" si="0"/>
        <v>66.64</v>
      </c>
    </row>
    <row r="20" spans="1:8">
      <c r="A20" s="23">
        <v>20185445719</v>
      </c>
      <c r="B20" s="23" t="s">
        <v>49</v>
      </c>
      <c r="C20" s="20"/>
      <c r="D20" s="23" t="s">
        <v>162</v>
      </c>
      <c r="E20" s="29" t="s">
        <v>28</v>
      </c>
      <c r="F20" s="20">
        <v>60</v>
      </c>
      <c r="G20" s="20"/>
      <c r="H20" s="19">
        <f t="shared" si="0"/>
        <v>60</v>
      </c>
    </row>
    <row r="21" spans="1:8">
      <c r="A21" s="23">
        <v>20185445720</v>
      </c>
      <c r="B21" s="23" t="s">
        <v>50</v>
      </c>
      <c r="C21" s="20"/>
      <c r="D21" s="23" t="s">
        <v>162</v>
      </c>
      <c r="E21" s="29" t="s">
        <v>28</v>
      </c>
      <c r="F21" s="20">
        <v>60</v>
      </c>
      <c r="G21" s="20"/>
      <c r="H21" s="19">
        <f t="shared" si="0"/>
        <v>60</v>
      </c>
    </row>
    <row r="22" spans="1:8">
      <c r="A22" s="23">
        <v>20185445721</v>
      </c>
      <c r="B22" s="23" t="s">
        <v>51</v>
      </c>
      <c r="C22" s="23"/>
      <c r="D22" s="23" t="s">
        <v>162</v>
      </c>
      <c r="E22" s="29" t="s">
        <v>28</v>
      </c>
      <c r="F22" s="20">
        <v>60</v>
      </c>
      <c r="G22" s="20"/>
      <c r="H22" s="19">
        <f t="shared" si="0"/>
        <v>60</v>
      </c>
    </row>
    <row r="23" spans="1:8">
      <c r="A23" s="23">
        <v>20185445722</v>
      </c>
      <c r="B23" s="23" t="s">
        <v>52</v>
      </c>
      <c r="C23" s="23"/>
      <c r="D23" s="23" t="s">
        <v>162</v>
      </c>
      <c r="E23" s="29" t="s">
        <v>28</v>
      </c>
      <c r="F23" s="20">
        <v>60</v>
      </c>
      <c r="G23" s="20"/>
      <c r="H23" s="19">
        <f t="shared" si="0"/>
        <v>60</v>
      </c>
    </row>
    <row r="24" spans="1:8">
      <c r="A24" s="23">
        <v>20185445723</v>
      </c>
      <c r="B24" s="23" t="s">
        <v>53</v>
      </c>
      <c r="C24" s="23"/>
      <c r="D24" s="23" t="s">
        <v>162</v>
      </c>
      <c r="E24" s="29" t="s">
        <v>28</v>
      </c>
      <c r="F24" s="20">
        <v>62</v>
      </c>
      <c r="G24" s="20">
        <v>90.4</v>
      </c>
      <c r="H24" s="19">
        <f t="shared" si="0"/>
        <v>66.52</v>
      </c>
    </row>
    <row r="25" spans="1:8">
      <c r="A25" s="23">
        <v>20185445724</v>
      </c>
      <c r="B25" s="23" t="s">
        <v>54</v>
      </c>
      <c r="C25" s="23"/>
      <c r="D25" s="23" t="s">
        <v>162</v>
      </c>
      <c r="E25" s="29" t="s">
        <v>28</v>
      </c>
      <c r="F25" s="20">
        <v>62</v>
      </c>
      <c r="G25" s="20">
        <v>93.9</v>
      </c>
      <c r="H25" s="19">
        <f t="shared" si="0"/>
        <v>66.695</v>
      </c>
    </row>
    <row r="26" spans="1:8">
      <c r="A26" s="23">
        <v>20185445725</v>
      </c>
      <c r="B26" s="23" t="s">
        <v>55</v>
      </c>
      <c r="C26" s="23"/>
      <c r="D26" s="23" t="s">
        <v>162</v>
      </c>
      <c r="E26" s="29" t="s">
        <v>28</v>
      </c>
      <c r="F26" s="20">
        <v>78.5</v>
      </c>
      <c r="G26" s="20">
        <v>94.2</v>
      </c>
      <c r="H26" s="19">
        <f t="shared" si="0"/>
        <v>83.21</v>
      </c>
    </row>
    <row r="27" spans="1:8">
      <c r="A27" s="23">
        <v>20185445726</v>
      </c>
      <c r="B27" s="23" t="s">
        <v>56</v>
      </c>
      <c r="C27" s="23"/>
      <c r="D27" s="23" t="s">
        <v>162</v>
      </c>
      <c r="E27" s="29" t="s">
        <v>28</v>
      </c>
      <c r="F27" s="20">
        <v>60</v>
      </c>
      <c r="G27" s="20"/>
      <c r="H27" s="19">
        <f t="shared" si="0"/>
        <v>60</v>
      </c>
    </row>
    <row r="28" spans="1:8">
      <c r="A28" s="23">
        <v>20185445727</v>
      </c>
      <c r="B28" s="23" t="s">
        <v>57</v>
      </c>
      <c r="C28" s="23"/>
      <c r="D28" s="23" t="s">
        <v>162</v>
      </c>
      <c r="E28" s="29" t="s">
        <v>28</v>
      </c>
      <c r="F28" s="20">
        <v>60</v>
      </c>
      <c r="G28" s="20"/>
      <c r="H28" s="19">
        <f t="shared" si="0"/>
        <v>60</v>
      </c>
    </row>
    <row r="29" spans="1:8">
      <c r="A29" s="23">
        <v>20185445728</v>
      </c>
      <c r="B29" s="23" t="s">
        <v>58</v>
      </c>
      <c r="C29" s="23"/>
      <c r="D29" s="23" t="s">
        <v>162</v>
      </c>
      <c r="E29" s="29" t="s">
        <v>28</v>
      </c>
      <c r="F29" s="20">
        <v>60</v>
      </c>
      <c r="G29" s="20"/>
      <c r="H29" s="19">
        <f t="shared" si="0"/>
        <v>60</v>
      </c>
    </row>
    <row r="30" spans="1:8">
      <c r="A30" s="23">
        <v>20185445729</v>
      </c>
      <c r="B30" s="23" t="s">
        <v>59</v>
      </c>
      <c r="C30" s="23"/>
      <c r="D30" s="23" t="s">
        <v>162</v>
      </c>
      <c r="E30" s="29" t="s">
        <v>28</v>
      </c>
      <c r="F30" s="20">
        <v>62</v>
      </c>
      <c r="G30" s="20">
        <v>90.96</v>
      </c>
      <c r="H30" s="19">
        <f t="shared" si="0"/>
        <v>66.548</v>
      </c>
    </row>
    <row r="31" spans="1:8">
      <c r="A31" s="23">
        <v>20185445730</v>
      </c>
      <c r="B31" s="23" t="s">
        <v>60</v>
      </c>
      <c r="C31" s="23"/>
      <c r="D31" s="23" t="s">
        <v>162</v>
      </c>
      <c r="E31" s="29" t="s">
        <v>28</v>
      </c>
      <c r="F31" s="20">
        <v>60</v>
      </c>
      <c r="G31" s="20"/>
      <c r="H31" s="19">
        <f t="shared" si="0"/>
        <v>60</v>
      </c>
    </row>
    <row r="32" spans="1:8">
      <c r="A32" s="23">
        <v>20185445731</v>
      </c>
      <c r="B32" s="23" t="s">
        <v>61</v>
      </c>
      <c r="C32" s="23"/>
      <c r="D32" s="23" t="s">
        <v>162</v>
      </c>
      <c r="E32" s="29" t="s">
        <v>28</v>
      </c>
      <c r="F32" s="20">
        <v>60</v>
      </c>
      <c r="G32" s="20"/>
      <c r="H32" s="19">
        <f t="shared" si="0"/>
        <v>60</v>
      </c>
    </row>
    <row r="33" spans="1:8">
      <c r="A33" s="23">
        <v>20185445732</v>
      </c>
      <c r="B33" s="23" t="s">
        <v>62</v>
      </c>
      <c r="C33" s="23"/>
      <c r="D33" s="23" t="s">
        <v>162</v>
      </c>
      <c r="E33" s="29" t="s">
        <v>28</v>
      </c>
      <c r="F33" s="20">
        <v>62</v>
      </c>
      <c r="G33" s="20">
        <v>96.1</v>
      </c>
      <c r="H33" s="19">
        <f t="shared" si="0"/>
        <v>66.805</v>
      </c>
    </row>
    <row r="34" spans="1:8">
      <c r="A34" s="23">
        <v>20185445801</v>
      </c>
      <c r="B34" s="23" t="s">
        <v>63</v>
      </c>
      <c r="C34" s="23"/>
      <c r="D34" s="23" t="s">
        <v>162</v>
      </c>
      <c r="E34" s="29" t="s">
        <v>28</v>
      </c>
      <c r="F34" s="20">
        <v>60</v>
      </c>
      <c r="G34" s="20"/>
      <c r="H34" s="19">
        <f t="shared" si="0"/>
        <v>60</v>
      </c>
    </row>
    <row r="35" spans="1:8">
      <c r="A35" s="23">
        <v>20185445802</v>
      </c>
      <c r="B35" s="23" t="s">
        <v>64</v>
      </c>
      <c r="C35" s="23">
        <v>-0.5</v>
      </c>
      <c r="D35" s="23" t="s">
        <v>162</v>
      </c>
      <c r="E35" s="29" t="s">
        <v>28</v>
      </c>
      <c r="F35" s="20">
        <v>60</v>
      </c>
      <c r="G35" s="20"/>
      <c r="H35" s="19">
        <f>IF(OR(D35="合格",D35=""),F35+G35/20,0)-0.5</f>
        <v>59.5</v>
      </c>
    </row>
    <row r="36" spans="1:8">
      <c r="A36" s="23">
        <v>20185445803</v>
      </c>
      <c r="B36" s="23" t="s">
        <v>65</v>
      </c>
      <c r="C36" s="23"/>
      <c r="D36" s="23" t="s">
        <v>162</v>
      </c>
      <c r="E36" s="29" t="s">
        <v>28</v>
      </c>
      <c r="F36" s="20">
        <v>64</v>
      </c>
      <c r="G36" s="20">
        <v>96.9</v>
      </c>
      <c r="H36" s="19">
        <f>IF(OR(D36="合格",D36=""),F36+G36/20,0)</f>
        <v>68.845</v>
      </c>
    </row>
    <row r="37" spans="1:8">
      <c r="A37" s="23">
        <v>20185445804</v>
      </c>
      <c r="B37" s="23" t="s">
        <v>66</v>
      </c>
      <c r="C37" s="23"/>
      <c r="D37" s="23" t="s">
        <v>162</v>
      </c>
      <c r="E37" s="29" t="s">
        <v>28</v>
      </c>
      <c r="F37" s="20">
        <v>60</v>
      </c>
      <c r="G37" s="20"/>
      <c r="H37" s="19">
        <f t="shared" si="0"/>
        <v>60</v>
      </c>
    </row>
    <row r="38" spans="1:8">
      <c r="A38" s="23">
        <v>20185445805</v>
      </c>
      <c r="B38" s="23" t="s">
        <v>67</v>
      </c>
      <c r="C38" s="23"/>
      <c r="D38" s="23" t="s">
        <v>162</v>
      </c>
      <c r="E38" s="29" t="s">
        <v>28</v>
      </c>
      <c r="F38" s="20">
        <v>60</v>
      </c>
      <c r="G38" s="20"/>
      <c r="H38" s="19">
        <f t="shared" si="0"/>
        <v>60</v>
      </c>
    </row>
    <row r="39" spans="1:8">
      <c r="A39" s="23">
        <v>20185445806</v>
      </c>
      <c r="B39" s="23" t="s">
        <v>68</v>
      </c>
      <c r="C39" s="23"/>
      <c r="D39" s="23" t="s">
        <v>162</v>
      </c>
      <c r="E39" s="29" t="s">
        <v>28</v>
      </c>
      <c r="F39" s="20">
        <v>76.5</v>
      </c>
      <c r="G39" s="20">
        <v>91.9</v>
      </c>
      <c r="H39" s="19">
        <f t="shared" si="0"/>
        <v>81.095</v>
      </c>
    </row>
    <row r="40" spans="1:8">
      <c r="A40" s="23">
        <v>20185445807</v>
      </c>
      <c r="B40" s="23" t="s">
        <v>69</v>
      </c>
      <c r="C40" s="23"/>
      <c r="D40" s="23" t="s">
        <v>162</v>
      </c>
      <c r="E40" s="29" t="s">
        <v>28</v>
      </c>
      <c r="F40" s="20">
        <v>72</v>
      </c>
      <c r="G40" s="30">
        <v>94.4</v>
      </c>
      <c r="H40" s="19">
        <f t="shared" si="0"/>
        <v>76.72</v>
      </c>
    </row>
    <row r="41" spans="1:8">
      <c r="A41" s="23">
        <v>20185445808</v>
      </c>
      <c r="B41" s="23" t="s">
        <v>70</v>
      </c>
      <c r="C41" s="23"/>
      <c r="D41" s="23" t="s">
        <v>162</v>
      </c>
      <c r="E41" s="29" t="s">
        <v>28</v>
      </c>
      <c r="F41" s="20">
        <v>60</v>
      </c>
      <c r="G41" s="23"/>
      <c r="H41" s="19">
        <f t="shared" si="0"/>
        <v>60</v>
      </c>
    </row>
    <row r="42" spans="1:8">
      <c r="A42" s="23">
        <v>20185445809</v>
      </c>
      <c r="B42" s="23" t="s">
        <v>71</v>
      </c>
      <c r="C42" s="23"/>
      <c r="D42" s="23" t="s">
        <v>162</v>
      </c>
      <c r="E42" s="29" t="s">
        <v>28</v>
      </c>
      <c r="F42" s="20">
        <v>60</v>
      </c>
      <c r="G42" s="23"/>
      <c r="H42" s="19">
        <f t="shared" si="0"/>
        <v>60</v>
      </c>
    </row>
    <row r="43" spans="1:8">
      <c r="A43" s="23">
        <v>20185445810</v>
      </c>
      <c r="B43" s="23" t="s">
        <v>72</v>
      </c>
      <c r="C43" s="23"/>
      <c r="D43" s="23" t="s">
        <v>162</v>
      </c>
      <c r="E43" s="29" t="s">
        <v>28</v>
      </c>
      <c r="F43" s="20">
        <v>60</v>
      </c>
      <c r="G43" s="23"/>
      <c r="H43" s="19">
        <f t="shared" si="0"/>
        <v>60</v>
      </c>
    </row>
    <row r="44" spans="1:8">
      <c r="A44" s="23">
        <v>20185445811</v>
      </c>
      <c r="B44" s="23" t="s">
        <v>73</v>
      </c>
      <c r="C44" s="23"/>
      <c r="D44" s="23" t="s">
        <v>162</v>
      </c>
      <c r="E44" s="29" t="s">
        <v>28</v>
      </c>
      <c r="F44" s="20">
        <v>60</v>
      </c>
      <c r="G44" s="23"/>
      <c r="H44" s="19">
        <f t="shared" si="0"/>
        <v>60</v>
      </c>
    </row>
    <row r="45" spans="1:8">
      <c r="A45" s="23">
        <v>20185445812</v>
      </c>
      <c r="B45" s="23" t="s">
        <v>74</v>
      </c>
      <c r="C45" s="23"/>
      <c r="D45" s="23" t="s">
        <v>162</v>
      </c>
      <c r="E45" s="29" t="s">
        <v>28</v>
      </c>
      <c r="F45" s="20">
        <v>62</v>
      </c>
      <c r="G45" s="30">
        <v>98</v>
      </c>
      <c r="H45" s="19">
        <f t="shared" si="0"/>
        <v>66.9</v>
      </c>
    </row>
    <row r="46" spans="1:8">
      <c r="A46" s="23">
        <v>20185445813</v>
      </c>
      <c r="B46" s="23" t="s">
        <v>75</v>
      </c>
      <c r="C46" s="23"/>
      <c r="D46" s="23" t="s">
        <v>162</v>
      </c>
      <c r="E46" s="29" t="s">
        <v>28</v>
      </c>
      <c r="F46" s="20">
        <v>60</v>
      </c>
      <c r="G46" s="23"/>
      <c r="H46" s="19">
        <f t="shared" si="0"/>
        <v>60</v>
      </c>
    </row>
    <row r="47" spans="1:8">
      <c r="A47" s="23">
        <v>20185445814</v>
      </c>
      <c r="B47" s="23" t="s">
        <v>76</v>
      </c>
      <c r="C47" s="23"/>
      <c r="D47" s="23" t="s">
        <v>162</v>
      </c>
      <c r="E47" s="29" t="s">
        <v>28</v>
      </c>
      <c r="F47" s="20">
        <v>60</v>
      </c>
      <c r="G47" s="23"/>
      <c r="H47" s="19">
        <f t="shared" si="0"/>
        <v>60</v>
      </c>
    </row>
    <row r="48" spans="1:8">
      <c r="A48" s="23">
        <v>20185445815</v>
      </c>
      <c r="B48" s="23" t="s">
        <v>77</v>
      </c>
      <c r="C48" s="23"/>
      <c r="D48" s="23" t="s">
        <v>162</v>
      </c>
      <c r="E48" s="29" t="s">
        <v>28</v>
      </c>
      <c r="F48" s="20">
        <v>60</v>
      </c>
      <c r="G48" s="23"/>
      <c r="H48" s="19">
        <f t="shared" si="0"/>
        <v>60</v>
      </c>
    </row>
    <row r="49" spans="1:8">
      <c r="A49" s="23">
        <v>20185445817</v>
      </c>
      <c r="B49" s="23" t="s">
        <v>78</v>
      </c>
      <c r="C49" s="23"/>
      <c r="D49" s="23" t="s">
        <v>162</v>
      </c>
      <c r="E49" s="29" t="s">
        <v>28</v>
      </c>
      <c r="F49" s="20">
        <v>60</v>
      </c>
      <c r="G49" s="23"/>
      <c r="H49" s="19">
        <f t="shared" si="0"/>
        <v>60</v>
      </c>
    </row>
    <row r="50" spans="1:8">
      <c r="A50" s="23">
        <v>20185445818</v>
      </c>
      <c r="B50" s="23" t="s">
        <v>79</v>
      </c>
      <c r="C50" s="23"/>
      <c r="D50" s="23" t="s">
        <v>162</v>
      </c>
      <c r="E50" s="29" t="s">
        <v>28</v>
      </c>
      <c r="F50" s="20">
        <v>72</v>
      </c>
      <c r="G50" s="30">
        <v>90.9</v>
      </c>
      <c r="H50" s="19">
        <f t="shared" si="0"/>
        <v>76.545</v>
      </c>
    </row>
    <row r="51" spans="1:8">
      <c r="A51" s="23">
        <v>20185445819</v>
      </c>
      <c r="B51" s="23" t="s">
        <v>80</v>
      </c>
      <c r="C51" s="23"/>
      <c r="D51" s="23" t="s">
        <v>162</v>
      </c>
      <c r="E51" s="29" t="s">
        <v>28</v>
      </c>
      <c r="F51" s="20">
        <v>62</v>
      </c>
      <c r="G51" s="30">
        <v>93.7</v>
      </c>
      <c r="H51" s="19">
        <f t="shared" si="0"/>
        <v>66.685</v>
      </c>
    </row>
    <row r="52" spans="1:8">
      <c r="A52" s="23">
        <v>20185445820</v>
      </c>
      <c r="B52" s="23" t="s">
        <v>81</v>
      </c>
      <c r="C52" s="23"/>
      <c r="D52" s="23" t="s">
        <v>162</v>
      </c>
      <c r="E52" s="29" t="s">
        <v>28</v>
      </c>
      <c r="F52" s="20">
        <v>60</v>
      </c>
      <c r="G52" s="23"/>
      <c r="H52" s="19">
        <f t="shared" si="0"/>
        <v>60</v>
      </c>
    </row>
    <row r="53" spans="1:8">
      <c r="A53" s="23">
        <v>20185445821</v>
      </c>
      <c r="B53" s="23" t="s">
        <v>82</v>
      </c>
      <c r="C53" s="23"/>
      <c r="D53" s="23" t="s">
        <v>162</v>
      </c>
      <c r="E53" s="29" t="s">
        <v>28</v>
      </c>
      <c r="F53" s="20">
        <v>62</v>
      </c>
      <c r="G53" s="23"/>
      <c r="H53" s="19">
        <f t="shared" si="0"/>
        <v>62</v>
      </c>
    </row>
    <row r="54" spans="1:8">
      <c r="A54" s="23">
        <v>20185445822</v>
      </c>
      <c r="B54" s="23" t="s">
        <v>83</v>
      </c>
      <c r="C54" s="23"/>
      <c r="D54" s="23" t="s">
        <v>162</v>
      </c>
      <c r="E54" s="29" t="s">
        <v>28</v>
      </c>
      <c r="F54" s="20">
        <v>60</v>
      </c>
      <c r="G54" s="23"/>
      <c r="H54" s="19">
        <f t="shared" si="0"/>
        <v>60</v>
      </c>
    </row>
    <row r="55" spans="1:8">
      <c r="A55" s="23">
        <v>20185445823</v>
      </c>
      <c r="B55" s="23" t="s">
        <v>84</v>
      </c>
      <c r="C55" s="23"/>
      <c r="D55" s="23" t="s">
        <v>162</v>
      </c>
      <c r="E55" s="29" t="s">
        <v>28</v>
      </c>
      <c r="F55" s="20">
        <v>62</v>
      </c>
      <c r="G55" s="30">
        <v>91.2</v>
      </c>
      <c r="H55" s="19">
        <f t="shared" si="0"/>
        <v>66.56</v>
      </c>
    </row>
    <row r="56" spans="1:8">
      <c r="A56" s="23">
        <v>20185445824</v>
      </c>
      <c r="B56" s="23" t="s">
        <v>85</v>
      </c>
      <c r="C56" s="23"/>
      <c r="D56" s="23" t="s">
        <v>162</v>
      </c>
      <c r="E56" s="29" t="s">
        <v>28</v>
      </c>
      <c r="F56" s="20">
        <v>60</v>
      </c>
      <c r="G56" s="23"/>
      <c r="H56" s="19">
        <f t="shared" si="0"/>
        <v>60</v>
      </c>
    </row>
    <row r="57" spans="1:8">
      <c r="A57" s="23">
        <v>20185445825</v>
      </c>
      <c r="B57" s="23" t="s">
        <v>86</v>
      </c>
      <c r="C57" s="23"/>
      <c r="D57" s="23" t="s">
        <v>162</v>
      </c>
      <c r="E57" s="29" t="s">
        <v>28</v>
      </c>
      <c r="F57" s="20">
        <v>60</v>
      </c>
      <c r="G57" s="23"/>
      <c r="H57" s="19">
        <f t="shared" si="0"/>
        <v>60</v>
      </c>
    </row>
    <row r="58" spans="1:8">
      <c r="A58" s="23">
        <v>20185445826</v>
      </c>
      <c r="B58" s="23" t="s">
        <v>87</v>
      </c>
      <c r="C58" s="23"/>
      <c r="D58" s="23" t="s">
        <v>162</v>
      </c>
      <c r="E58" s="29" t="s">
        <v>28</v>
      </c>
      <c r="F58" s="20">
        <v>72</v>
      </c>
      <c r="G58" s="30">
        <v>94.2</v>
      </c>
      <c r="H58" s="19">
        <f t="shared" si="0"/>
        <v>76.71</v>
      </c>
    </row>
    <row r="59" spans="1:8">
      <c r="A59" s="23">
        <v>20185445827</v>
      </c>
      <c r="B59" s="23" t="s">
        <v>88</v>
      </c>
      <c r="C59" s="23"/>
      <c r="D59" s="23" t="s">
        <v>162</v>
      </c>
      <c r="E59" s="29" t="s">
        <v>28</v>
      </c>
      <c r="F59" s="20">
        <v>62</v>
      </c>
      <c r="G59" s="30">
        <v>93.1</v>
      </c>
      <c r="H59" s="19">
        <f t="shared" si="0"/>
        <v>66.655</v>
      </c>
    </row>
    <row r="60" spans="1:8">
      <c r="A60" s="23">
        <v>20185445828</v>
      </c>
      <c r="B60" s="23" t="s">
        <v>89</v>
      </c>
      <c r="C60" s="23"/>
      <c r="D60" s="23" t="s">
        <v>162</v>
      </c>
      <c r="E60" s="29" t="s">
        <v>28</v>
      </c>
      <c r="F60" s="20">
        <v>62</v>
      </c>
      <c r="G60" s="30">
        <v>88.6</v>
      </c>
      <c r="H60" s="19">
        <f t="shared" si="0"/>
        <v>66.43</v>
      </c>
    </row>
    <row r="61" spans="1:8">
      <c r="A61" s="23">
        <v>20185445829</v>
      </c>
      <c r="B61" s="23" t="s">
        <v>90</v>
      </c>
      <c r="C61" s="23"/>
      <c r="D61" s="23" t="s">
        <v>162</v>
      </c>
      <c r="E61" s="29" t="s">
        <v>28</v>
      </c>
      <c r="F61" s="20">
        <v>60</v>
      </c>
      <c r="G61" s="23"/>
      <c r="H61" s="19">
        <f t="shared" si="0"/>
        <v>60</v>
      </c>
    </row>
    <row r="62" spans="1:8">
      <c r="A62" s="23">
        <v>20185445830</v>
      </c>
      <c r="B62" s="23" t="s">
        <v>91</v>
      </c>
      <c r="C62" s="23"/>
      <c r="D62" s="23" t="s">
        <v>162</v>
      </c>
      <c r="E62" s="29" t="s">
        <v>28</v>
      </c>
      <c r="F62" s="20">
        <v>60</v>
      </c>
      <c r="G62" s="23"/>
      <c r="H62" s="19">
        <f t="shared" si="0"/>
        <v>60</v>
      </c>
    </row>
    <row r="63" spans="1:8">
      <c r="A63" s="23">
        <v>20185445831</v>
      </c>
      <c r="B63" s="23" t="s">
        <v>92</v>
      </c>
      <c r="C63" s="23"/>
      <c r="D63" s="23" t="s">
        <v>162</v>
      </c>
      <c r="E63" s="29" t="s">
        <v>28</v>
      </c>
      <c r="F63" s="20">
        <v>60</v>
      </c>
      <c r="G63" s="23"/>
      <c r="H63" s="19">
        <f t="shared" si="0"/>
        <v>60</v>
      </c>
    </row>
    <row r="64" spans="1:8">
      <c r="A64" s="23">
        <v>20185445832</v>
      </c>
      <c r="B64" s="23" t="s">
        <v>93</v>
      </c>
      <c r="C64" s="23"/>
      <c r="D64" s="23" t="s">
        <v>162</v>
      </c>
      <c r="E64" s="29" t="s">
        <v>28</v>
      </c>
      <c r="F64" s="20">
        <v>60</v>
      </c>
      <c r="G64" s="23"/>
      <c r="H64" s="19">
        <f t="shared" si="0"/>
        <v>60</v>
      </c>
    </row>
    <row r="65" spans="1:8">
      <c r="A65" s="23">
        <v>20185445901</v>
      </c>
      <c r="B65" s="23" t="s">
        <v>94</v>
      </c>
      <c r="C65" s="23"/>
      <c r="D65" s="23" t="s">
        <v>162</v>
      </c>
      <c r="E65" s="29" t="s">
        <v>28</v>
      </c>
      <c r="F65" s="20">
        <v>62</v>
      </c>
      <c r="G65" s="30">
        <v>92.3</v>
      </c>
      <c r="H65" s="19">
        <f t="shared" si="0"/>
        <v>66.615</v>
      </c>
    </row>
    <row r="66" spans="1:8">
      <c r="A66" s="23">
        <v>20185445902</v>
      </c>
      <c r="B66" s="23" t="s">
        <v>95</v>
      </c>
      <c r="C66" s="23"/>
      <c r="D66" s="23" t="s">
        <v>162</v>
      </c>
      <c r="E66" s="29" t="s">
        <v>28</v>
      </c>
      <c r="F66" s="20">
        <v>60</v>
      </c>
      <c r="G66" s="23"/>
      <c r="H66" s="19">
        <f t="shared" si="0"/>
        <v>60</v>
      </c>
    </row>
    <row r="67" spans="1:8">
      <c r="A67" s="23">
        <v>20185445903</v>
      </c>
      <c r="B67" s="23" t="s">
        <v>96</v>
      </c>
      <c r="C67" s="23"/>
      <c r="D67" s="23" t="s">
        <v>162</v>
      </c>
      <c r="E67" s="29" t="s">
        <v>28</v>
      </c>
      <c r="F67" s="20">
        <v>60</v>
      </c>
      <c r="G67" s="23"/>
      <c r="H67" s="19">
        <f t="shared" si="0"/>
        <v>60</v>
      </c>
    </row>
    <row r="68" spans="1:8">
      <c r="A68" s="23">
        <v>20185445904</v>
      </c>
      <c r="B68" s="23" t="s">
        <v>97</v>
      </c>
      <c r="C68" s="23"/>
      <c r="D68" s="23" t="s">
        <v>162</v>
      </c>
      <c r="E68" s="29" t="s">
        <v>28</v>
      </c>
      <c r="F68" s="20">
        <v>60</v>
      </c>
      <c r="G68" s="23"/>
      <c r="H68" s="19">
        <f t="shared" ref="H68:H125" si="1">IF(OR(D68="合格",D68=""),F68+G68/20,0)</f>
        <v>60</v>
      </c>
    </row>
    <row r="69" spans="1:8">
      <c r="A69" s="23">
        <v>20185445905</v>
      </c>
      <c r="B69" s="23" t="s">
        <v>98</v>
      </c>
      <c r="C69" s="23"/>
      <c r="D69" s="23" t="s">
        <v>162</v>
      </c>
      <c r="E69" s="29" t="s">
        <v>28</v>
      </c>
      <c r="F69" s="20">
        <v>62</v>
      </c>
      <c r="G69" s="30">
        <v>95.9</v>
      </c>
      <c r="H69" s="19">
        <f t="shared" si="1"/>
        <v>66.795</v>
      </c>
    </row>
    <row r="70" spans="1:8">
      <c r="A70" s="23">
        <v>20185445906</v>
      </c>
      <c r="B70" s="23" t="s">
        <v>99</v>
      </c>
      <c r="C70" s="23"/>
      <c r="D70" s="23" t="s">
        <v>162</v>
      </c>
      <c r="E70" s="29" t="s">
        <v>28</v>
      </c>
      <c r="F70" s="20">
        <v>60</v>
      </c>
      <c r="G70" s="23"/>
      <c r="H70" s="19">
        <f t="shared" si="1"/>
        <v>60</v>
      </c>
    </row>
    <row r="71" spans="1:8">
      <c r="A71" s="23">
        <v>20185445907</v>
      </c>
      <c r="B71" s="23" t="s">
        <v>100</v>
      </c>
      <c r="C71" s="23"/>
      <c r="D71" s="23" t="s">
        <v>162</v>
      </c>
      <c r="E71" s="29" t="s">
        <v>28</v>
      </c>
      <c r="F71" s="20">
        <v>60</v>
      </c>
      <c r="G71" s="23"/>
      <c r="H71" s="19">
        <f t="shared" si="1"/>
        <v>60</v>
      </c>
    </row>
    <row r="72" spans="1:8">
      <c r="A72" s="23">
        <v>20185445908</v>
      </c>
      <c r="B72" s="23" t="s">
        <v>101</v>
      </c>
      <c r="C72" s="23"/>
      <c r="D72" s="23" t="s">
        <v>162</v>
      </c>
      <c r="E72" s="29" t="s">
        <v>28</v>
      </c>
      <c r="F72" s="20">
        <v>60</v>
      </c>
      <c r="G72" s="23"/>
      <c r="H72" s="19">
        <f t="shared" si="1"/>
        <v>60</v>
      </c>
    </row>
    <row r="73" spans="1:8">
      <c r="A73" s="23">
        <v>20185445909</v>
      </c>
      <c r="B73" s="23" t="s">
        <v>102</v>
      </c>
      <c r="C73" s="23"/>
      <c r="D73" s="23" t="s">
        <v>162</v>
      </c>
      <c r="E73" s="29" t="s">
        <v>28</v>
      </c>
      <c r="F73" s="20">
        <v>60</v>
      </c>
      <c r="G73" s="23"/>
      <c r="H73" s="19">
        <f t="shared" si="1"/>
        <v>60</v>
      </c>
    </row>
    <row r="74" spans="1:8">
      <c r="A74" s="23">
        <v>20185445910</v>
      </c>
      <c r="B74" s="23" t="s">
        <v>103</v>
      </c>
      <c r="C74" s="23"/>
      <c r="D74" s="23" t="s">
        <v>162</v>
      </c>
      <c r="E74" s="29" t="s">
        <v>28</v>
      </c>
      <c r="F74" s="20">
        <v>62</v>
      </c>
      <c r="G74" s="30">
        <v>95.3</v>
      </c>
      <c r="H74" s="19">
        <f t="shared" si="1"/>
        <v>66.765</v>
      </c>
    </row>
    <row r="75" spans="1:8">
      <c r="A75" s="23">
        <v>20185445911</v>
      </c>
      <c r="B75" s="23" t="s">
        <v>104</v>
      </c>
      <c r="C75" s="23"/>
      <c r="D75" s="23" t="s">
        <v>162</v>
      </c>
      <c r="E75" s="29" t="s">
        <v>28</v>
      </c>
      <c r="F75" s="20">
        <v>78.5</v>
      </c>
      <c r="G75" s="30">
        <v>92.6</v>
      </c>
      <c r="H75" s="19">
        <f t="shared" si="1"/>
        <v>83.13</v>
      </c>
    </row>
    <row r="76" spans="1:8">
      <c r="A76" s="23">
        <v>20185445912</v>
      </c>
      <c r="B76" s="23" t="s">
        <v>105</v>
      </c>
      <c r="C76" s="23"/>
      <c r="D76" s="23" t="s">
        <v>162</v>
      </c>
      <c r="E76" s="29" t="s">
        <v>28</v>
      </c>
      <c r="F76" s="20">
        <v>60</v>
      </c>
      <c r="G76" s="23"/>
      <c r="H76" s="19">
        <f t="shared" si="1"/>
        <v>60</v>
      </c>
    </row>
    <row r="77" spans="1:8">
      <c r="A77" s="23">
        <v>20185445913</v>
      </c>
      <c r="B77" s="23" t="s">
        <v>106</v>
      </c>
      <c r="C77" s="23"/>
      <c r="D77" s="23" t="s">
        <v>162</v>
      </c>
      <c r="E77" s="29" t="s">
        <v>28</v>
      </c>
      <c r="F77" s="20">
        <v>72</v>
      </c>
      <c r="G77" s="30">
        <v>94.2</v>
      </c>
      <c r="H77" s="19">
        <f t="shared" si="1"/>
        <v>76.71</v>
      </c>
    </row>
    <row r="78" spans="1:8">
      <c r="A78" s="23">
        <v>20185445914</v>
      </c>
      <c r="B78" s="23" t="s">
        <v>107</v>
      </c>
      <c r="C78" s="23"/>
      <c r="D78" s="23" t="s">
        <v>162</v>
      </c>
      <c r="E78" s="29" t="s">
        <v>28</v>
      </c>
      <c r="F78" s="20">
        <v>62</v>
      </c>
      <c r="G78" s="30">
        <v>94.5</v>
      </c>
      <c r="H78" s="19">
        <f t="shared" si="1"/>
        <v>66.725</v>
      </c>
    </row>
    <row r="79" spans="1:8">
      <c r="A79" s="23">
        <v>20185445915</v>
      </c>
      <c r="B79" s="23" t="s">
        <v>108</v>
      </c>
      <c r="C79" s="23"/>
      <c r="D79" s="23" t="s">
        <v>162</v>
      </c>
      <c r="E79" s="29" t="s">
        <v>28</v>
      </c>
      <c r="F79" s="20">
        <v>62</v>
      </c>
      <c r="G79" s="30">
        <v>95.6</v>
      </c>
      <c r="H79" s="19">
        <f t="shared" si="1"/>
        <v>66.78</v>
      </c>
    </row>
    <row r="80" spans="1:8">
      <c r="A80" s="23">
        <v>20185445916</v>
      </c>
      <c r="B80" s="23" t="s">
        <v>109</v>
      </c>
      <c r="C80" s="23"/>
      <c r="D80" s="23" t="s">
        <v>162</v>
      </c>
      <c r="E80" s="29" t="s">
        <v>28</v>
      </c>
      <c r="F80" s="20">
        <v>60</v>
      </c>
      <c r="G80" s="23"/>
      <c r="H80" s="19">
        <f t="shared" si="1"/>
        <v>60</v>
      </c>
    </row>
    <row r="81" spans="1:8">
      <c r="A81" s="23">
        <v>20185445917</v>
      </c>
      <c r="B81" s="23" t="s">
        <v>110</v>
      </c>
      <c r="C81" s="23"/>
      <c r="D81" s="23" t="s">
        <v>162</v>
      </c>
      <c r="E81" s="29" t="s">
        <v>28</v>
      </c>
      <c r="F81" s="20">
        <v>60</v>
      </c>
      <c r="G81" s="23"/>
      <c r="H81" s="19">
        <f t="shared" si="1"/>
        <v>60</v>
      </c>
    </row>
    <row r="82" spans="1:8">
      <c r="A82" s="23">
        <v>20185445918</v>
      </c>
      <c r="B82" s="23" t="s">
        <v>111</v>
      </c>
      <c r="C82" s="23"/>
      <c r="D82" s="23" t="s">
        <v>162</v>
      </c>
      <c r="E82" s="29" t="s">
        <v>28</v>
      </c>
      <c r="F82" s="20">
        <v>72</v>
      </c>
      <c r="G82" s="30">
        <v>97.4</v>
      </c>
      <c r="H82" s="19">
        <f t="shared" si="1"/>
        <v>76.87</v>
      </c>
    </row>
    <row r="83" spans="1:8">
      <c r="A83" s="23">
        <v>20185445919</v>
      </c>
      <c r="B83" s="23" t="s">
        <v>112</v>
      </c>
      <c r="C83" s="23"/>
      <c r="D83" s="23" t="s">
        <v>162</v>
      </c>
      <c r="E83" s="29" t="s">
        <v>28</v>
      </c>
      <c r="F83" s="20">
        <v>60</v>
      </c>
      <c r="G83" s="23"/>
      <c r="H83" s="19">
        <f t="shared" si="1"/>
        <v>60</v>
      </c>
    </row>
    <row r="84" spans="1:8">
      <c r="A84" s="23">
        <v>20185445920</v>
      </c>
      <c r="B84" s="23" t="s">
        <v>113</v>
      </c>
      <c r="C84" s="23"/>
      <c r="D84" s="23" t="s">
        <v>162</v>
      </c>
      <c r="E84" s="29" t="s">
        <v>28</v>
      </c>
      <c r="F84" s="20">
        <v>60</v>
      </c>
      <c r="G84" s="23"/>
      <c r="H84" s="19">
        <f t="shared" si="1"/>
        <v>60</v>
      </c>
    </row>
    <row r="85" spans="1:8">
      <c r="A85" s="23">
        <v>20185445921</v>
      </c>
      <c r="B85" s="23" t="s">
        <v>114</v>
      </c>
      <c r="C85" s="23"/>
      <c r="D85" s="23" t="s">
        <v>162</v>
      </c>
      <c r="E85" s="29" t="s">
        <v>28</v>
      </c>
      <c r="F85" s="20">
        <v>60</v>
      </c>
      <c r="G85" s="23"/>
      <c r="H85" s="19">
        <f t="shared" si="1"/>
        <v>60</v>
      </c>
    </row>
    <row r="86" spans="1:8">
      <c r="A86" s="23">
        <v>20185445922</v>
      </c>
      <c r="B86" s="23" t="s">
        <v>115</v>
      </c>
      <c r="C86" s="23"/>
      <c r="D86" s="23" t="s">
        <v>162</v>
      </c>
      <c r="E86" s="29" t="s">
        <v>28</v>
      </c>
      <c r="F86" s="20">
        <v>60</v>
      </c>
      <c r="G86" s="23"/>
      <c r="H86" s="19">
        <f t="shared" si="1"/>
        <v>60</v>
      </c>
    </row>
    <row r="87" spans="1:8">
      <c r="A87" s="23">
        <v>20185445923</v>
      </c>
      <c r="B87" s="23" t="s">
        <v>116</v>
      </c>
      <c r="C87" s="23"/>
      <c r="D87" s="23" t="s">
        <v>162</v>
      </c>
      <c r="E87" s="29" t="s">
        <v>28</v>
      </c>
      <c r="F87" s="20">
        <v>60</v>
      </c>
      <c r="G87" s="23"/>
      <c r="H87" s="19">
        <f t="shared" si="1"/>
        <v>60</v>
      </c>
    </row>
    <row r="88" spans="1:8">
      <c r="A88" s="23">
        <v>20185445924</v>
      </c>
      <c r="B88" s="23" t="s">
        <v>117</v>
      </c>
      <c r="C88" s="23"/>
      <c r="D88" s="23" t="s">
        <v>162</v>
      </c>
      <c r="E88" s="29" t="s">
        <v>28</v>
      </c>
      <c r="F88" s="20">
        <v>60</v>
      </c>
      <c r="G88" s="23"/>
      <c r="H88" s="19">
        <f t="shared" si="1"/>
        <v>60</v>
      </c>
    </row>
    <row r="89" spans="1:8">
      <c r="A89" s="23">
        <v>20185445925</v>
      </c>
      <c r="B89" s="23" t="s">
        <v>118</v>
      </c>
      <c r="C89" s="23"/>
      <c r="D89" s="23" t="s">
        <v>162</v>
      </c>
      <c r="E89" s="29" t="s">
        <v>28</v>
      </c>
      <c r="F89" s="20">
        <v>72</v>
      </c>
      <c r="G89" s="30">
        <v>95.4</v>
      </c>
      <c r="H89" s="19">
        <f t="shared" si="1"/>
        <v>76.77</v>
      </c>
    </row>
    <row r="90" spans="1:8">
      <c r="A90" s="23">
        <v>20185445926</v>
      </c>
      <c r="B90" s="23" t="s">
        <v>119</v>
      </c>
      <c r="C90" s="23"/>
      <c r="D90" s="23" t="s">
        <v>162</v>
      </c>
      <c r="E90" s="29" t="s">
        <v>28</v>
      </c>
      <c r="F90" s="20">
        <v>60</v>
      </c>
      <c r="G90" s="23"/>
      <c r="H90" s="19">
        <f t="shared" si="1"/>
        <v>60</v>
      </c>
    </row>
    <row r="91" spans="1:8">
      <c r="A91" s="23">
        <v>20185445927</v>
      </c>
      <c r="B91" s="23" t="s">
        <v>120</v>
      </c>
      <c r="C91" s="23"/>
      <c r="D91" s="23" t="s">
        <v>162</v>
      </c>
      <c r="E91" s="29" t="s">
        <v>28</v>
      </c>
      <c r="F91" s="20">
        <v>60</v>
      </c>
      <c r="G91" s="30">
        <v>93.1</v>
      </c>
      <c r="H91" s="19">
        <f t="shared" si="1"/>
        <v>64.655</v>
      </c>
    </row>
    <row r="92" spans="1:8">
      <c r="A92" s="23">
        <v>20185445928</v>
      </c>
      <c r="B92" s="23" t="s">
        <v>121</v>
      </c>
      <c r="C92" s="23"/>
      <c r="D92" s="23" t="s">
        <v>162</v>
      </c>
      <c r="E92" s="29" t="s">
        <v>28</v>
      </c>
      <c r="F92" s="20">
        <v>60</v>
      </c>
      <c r="G92" s="23"/>
      <c r="H92" s="19">
        <f t="shared" si="1"/>
        <v>60</v>
      </c>
    </row>
    <row r="93" spans="1:8">
      <c r="A93" s="23">
        <v>20185445929</v>
      </c>
      <c r="B93" s="23" t="s">
        <v>122</v>
      </c>
      <c r="C93" s="23"/>
      <c r="D93" s="23" t="s">
        <v>162</v>
      </c>
      <c r="E93" s="29" t="s">
        <v>28</v>
      </c>
      <c r="F93" s="20">
        <v>60</v>
      </c>
      <c r="G93" s="23"/>
      <c r="H93" s="19">
        <f t="shared" si="1"/>
        <v>60</v>
      </c>
    </row>
    <row r="94" spans="1:8">
      <c r="A94" s="23">
        <v>20185445930</v>
      </c>
      <c r="B94" s="23" t="s">
        <v>123</v>
      </c>
      <c r="C94" s="23"/>
      <c r="D94" s="23" t="s">
        <v>162</v>
      </c>
      <c r="E94" s="29" t="s">
        <v>28</v>
      </c>
      <c r="F94" s="20">
        <v>76.5</v>
      </c>
      <c r="G94" s="30">
        <v>93.6</v>
      </c>
      <c r="H94" s="19">
        <f t="shared" si="1"/>
        <v>81.18</v>
      </c>
    </row>
    <row r="95" spans="1:8">
      <c r="A95" s="23">
        <v>20185445931</v>
      </c>
      <c r="B95" s="23" t="s">
        <v>124</v>
      </c>
      <c r="C95" s="23"/>
      <c r="D95" s="23" t="s">
        <v>162</v>
      </c>
      <c r="E95" s="29" t="s">
        <v>28</v>
      </c>
      <c r="F95" s="20">
        <v>60</v>
      </c>
      <c r="G95" s="23"/>
      <c r="H95" s="19">
        <f t="shared" si="1"/>
        <v>60</v>
      </c>
    </row>
    <row r="96" spans="1:8">
      <c r="A96" s="23">
        <v>20185446001</v>
      </c>
      <c r="B96" s="23" t="s">
        <v>125</v>
      </c>
      <c r="C96" s="23"/>
      <c r="D96" s="23" t="s">
        <v>162</v>
      </c>
      <c r="E96" s="29" t="s">
        <v>28</v>
      </c>
      <c r="F96" s="20">
        <v>60</v>
      </c>
      <c r="G96" s="23"/>
      <c r="H96" s="19">
        <f t="shared" si="1"/>
        <v>60</v>
      </c>
    </row>
    <row r="97" spans="1:8">
      <c r="A97" s="23">
        <v>20185446002</v>
      </c>
      <c r="B97" s="23" t="s">
        <v>126</v>
      </c>
      <c r="C97" s="23"/>
      <c r="D97" s="23" t="s">
        <v>162</v>
      </c>
      <c r="E97" s="29" t="s">
        <v>28</v>
      </c>
      <c r="F97" s="20">
        <v>60</v>
      </c>
      <c r="G97" s="23"/>
      <c r="H97" s="19">
        <f t="shared" si="1"/>
        <v>60</v>
      </c>
    </row>
    <row r="98" spans="1:8">
      <c r="A98" s="23">
        <v>20185446003</v>
      </c>
      <c r="B98" s="23" t="s">
        <v>127</v>
      </c>
      <c r="C98" s="23"/>
      <c r="D98" s="23" t="s">
        <v>162</v>
      </c>
      <c r="E98" s="29" t="s">
        <v>28</v>
      </c>
      <c r="F98" s="20">
        <v>72</v>
      </c>
      <c r="G98" s="30">
        <v>97</v>
      </c>
      <c r="H98" s="19">
        <f t="shared" si="1"/>
        <v>76.85</v>
      </c>
    </row>
    <row r="99" spans="1:8">
      <c r="A99" s="23">
        <v>20185446004</v>
      </c>
      <c r="B99" s="23" t="s">
        <v>128</v>
      </c>
      <c r="C99" s="23">
        <v>-0.5</v>
      </c>
      <c r="D99" s="23" t="s">
        <v>162</v>
      </c>
      <c r="E99" s="29" t="s">
        <v>28</v>
      </c>
      <c r="F99" s="20">
        <v>62</v>
      </c>
      <c r="G99" s="30">
        <v>98.6</v>
      </c>
      <c r="H99" s="19">
        <f>IF(OR(D99="合格",D99=""),F99+G99/20,0)-0.5</f>
        <v>66.43</v>
      </c>
    </row>
    <row r="100" spans="1:8">
      <c r="A100" s="23">
        <v>20185446005</v>
      </c>
      <c r="B100" s="23" t="s">
        <v>129</v>
      </c>
      <c r="C100" s="23"/>
      <c r="D100" s="23" t="s">
        <v>162</v>
      </c>
      <c r="E100" s="29" t="s">
        <v>28</v>
      </c>
      <c r="F100" s="20">
        <v>60</v>
      </c>
      <c r="G100" s="23"/>
      <c r="H100" s="19">
        <f t="shared" si="1"/>
        <v>60</v>
      </c>
    </row>
    <row r="101" spans="1:8">
      <c r="A101" s="23">
        <v>20185446006</v>
      </c>
      <c r="B101" s="23" t="s">
        <v>130</v>
      </c>
      <c r="C101" s="23"/>
      <c r="D101" s="23" t="s">
        <v>162</v>
      </c>
      <c r="E101" s="29" t="s">
        <v>28</v>
      </c>
      <c r="F101" s="20">
        <v>60</v>
      </c>
      <c r="G101" s="23"/>
      <c r="H101" s="19">
        <f t="shared" si="1"/>
        <v>60</v>
      </c>
    </row>
    <row r="102" spans="1:8">
      <c r="A102" s="23">
        <v>20185446007</v>
      </c>
      <c r="B102" s="23" t="s">
        <v>131</v>
      </c>
      <c r="C102" s="23"/>
      <c r="D102" s="23" t="s">
        <v>162</v>
      </c>
      <c r="E102" s="29" t="s">
        <v>28</v>
      </c>
      <c r="F102" s="20">
        <v>60</v>
      </c>
      <c r="G102" s="23"/>
      <c r="H102" s="19">
        <f t="shared" si="1"/>
        <v>60</v>
      </c>
    </row>
    <row r="103" spans="1:8">
      <c r="A103" s="23">
        <v>20185446008</v>
      </c>
      <c r="B103" s="23" t="s">
        <v>132</v>
      </c>
      <c r="C103" s="23"/>
      <c r="D103" s="23" t="s">
        <v>162</v>
      </c>
      <c r="E103" s="29" t="s">
        <v>28</v>
      </c>
      <c r="F103" s="20">
        <v>60</v>
      </c>
      <c r="G103" s="23"/>
      <c r="H103" s="19">
        <f t="shared" si="1"/>
        <v>60</v>
      </c>
    </row>
    <row r="104" spans="1:8">
      <c r="A104" s="23">
        <v>20185446009</v>
      </c>
      <c r="B104" s="23" t="s">
        <v>133</v>
      </c>
      <c r="C104" s="23"/>
      <c r="D104" s="23" t="s">
        <v>162</v>
      </c>
      <c r="E104" s="29" t="s">
        <v>28</v>
      </c>
      <c r="F104" s="20">
        <v>60</v>
      </c>
      <c r="G104" s="23"/>
      <c r="H104" s="19">
        <f t="shared" si="1"/>
        <v>60</v>
      </c>
    </row>
    <row r="105" spans="1:8">
      <c r="A105" s="23">
        <v>20185446010</v>
      </c>
      <c r="B105" s="23" t="s">
        <v>134</v>
      </c>
      <c r="C105" s="23"/>
      <c r="D105" s="23" t="s">
        <v>162</v>
      </c>
      <c r="E105" s="29" t="s">
        <v>28</v>
      </c>
      <c r="F105" s="20">
        <v>60</v>
      </c>
      <c r="G105" s="23"/>
      <c r="H105" s="19">
        <f t="shared" si="1"/>
        <v>60</v>
      </c>
    </row>
    <row r="106" spans="1:8">
      <c r="A106" s="23">
        <v>20185446011</v>
      </c>
      <c r="B106" s="23" t="s">
        <v>135</v>
      </c>
      <c r="C106" s="23"/>
      <c r="D106" s="23" t="s">
        <v>162</v>
      </c>
      <c r="E106" s="29" t="s">
        <v>28</v>
      </c>
      <c r="F106" s="20">
        <v>64</v>
      </c>
      <c r="G106" s="30">
        <v>97.9</v>
      </c>
      <c r="H106" s="19">
        <f t="shared" si="1"/>
        <v>68.895</v>
      </c>
    </row>
    <row r="107" spans="1:8">
      <c r="A107" s="23">
        <v>20185446012</v>
      </c>
      <c r="B107" s="23" t="s">
        <v>136</v>
      </c>
      <c r="C107" s="23"/>
      <c r="D107" s="23" t="s">
        <v>162</v>
      </c>
      <c r="E107" s="29" t="s">
        <v>28</v>
      </c>
      <c r="F107" s="20">
        <v>60</v>
      </c>
      <c r="G107" s="23"/>
      <c r="H107" s="19">
        <f t="shared" si="1"/>
        <v>60</v>
      </c>
    </row>
    <row r="108" spans="1:8">
      <c r="A108" s="23">
        <v>20185446013</v>
      </c>
      <c r="B108" s="23" t="s">
        <v>137</v>
      </c>
      <c r="C108" s="23"/>
      <c r="D108" s="23" t="s">
        <v>162</v>
      </c>
      <c r="E108" s="29" t="s">
        <v>28</v>
      </c>
      <c r="F108" s="20">
        <v>60</v>
      </c>
      <c r="G108" s="23"/>
      <c r="H108" s="19">
        <f t="shared" si="1"/>
        <v>60</v>
      </c>
    </row>
    <row r="109" spans="1:8">
      <c r="A109" s="23">
        <v>20185446014</v>
      </c>
      <c r="B109" s="23" t="s">
        <v>138</v>
      </c>
      <c r="C109" s="23"/>
      <c r="D109" s="23" t="s">
        <v>162</v>
      </c>
      <c r="E109" s="29" t="s">
        <v>28</v>
      </c>
      <c r="F109" s="20">
        <v>72</v>
      </c>
      <c r="G109" s="30">
        <v>94.7</v>
      </c>
      <c r="H109" s="19">
        <f t="shared" si="1"/>
        <v>76.735</v>
      </c>
    </row>
    <row r="110" spans="1:8">
      <c r="A110" s="23">
        <v>20185446015</v>
      </c>
      <c r="B110" s="23" t="s">
        <v>139</v>
      </c>
      <c r="C110" s="23"/>
      <c r="D110" s="23" t="s">
        <v>162</v>
      </c>
      <c r="E110" s="29" t="s">
        <v>28</v>
      </c>
      <c r="F110" s="20">
        <v>60</v>
      </c>
      <c r="G110" s="23"/>
      <c r="H110" s="19">
        <f t="shared" si="1"/>
        <v>60</v>
      </c>
    </row>
    <row r="111" spans="1:8">
      <c r="A111" s="23">
        <v>20185446016</v>
      </c>
      <c r="B111" s="23" t="s">
        <v>140</v>
      </c>
      <c r="C111" s="23"/>
      <c r="D111" s="23" t="s">
        <v>162</v>
      </c>
      <c r="E111" s="29" t="s">
        <v>28</v>
      </c>
      <c r="F111" s="20">
        <v>60</v>
      </c>
      <c r="G111" s="23"/>
      <c r="H111" s="19">
        <f t="shared" si="1"/>
        <v>60</v>
      </c>
    </row>
    <row r="112" spans="1:8">
      <c r="A112" s="23">
        <v>20185446017</v>
      </c>
      <c r="B112" s="23" t="s">
        <v>141</v>
      </c>
      <c r="C112" s="23"/>
      <c r="D112" s="23" t="s">
        <v>162</v>
      </c>
      <c r="E112" s="29" t="s">
        <v>28</v>
      </c>
      <c r="F112" s="20">
        <v>60</v>
      </c>
      <c r="G112" s="23"/>
      <c r="H112" s="19">
        <f t="shared" si="1"/>
        <v>60</v>
      </c>
    </row>
    <row r="113" spans="1:8">
      <c r="A113" s="23">
        <v>20185446018</v>
      </c>
      <c r="B113" s="23" t="s">
        <v>142</v>
      </c>
      <c r="C113" s="23"/>
      <c r="D113" s="23" t="s">
        <v>162</v>
      </c>
      <c r="E113" s="29" t="s">
        <v>28</v>
      </c>
      <c r="F113" s="20">
        <v>76.5</v>
      </c>
      <c r="G113" s="30">
        <v>93.8</v>
      </c>
      <c r="H113" s="19">
        <f t="shared" si="1"/>
        <v>81.19</v>
      </c>
    </row>
    <row r="114" spans="1:8">
      <c r="A114" s="23">
        <v>20185446019</v>
      </c>
      <c r="B114" s="23" t="s">
        <v>143</v>
      </c>
      <c r="C114" s="23"/>
      <c r="D114" s="23" t="s">
        <v>162</v>
      </c>
      <c r="E114" s="29" t="s">
        <v>28</v>
      </c>
      <c r="F114" s="20">
        <v>62</v>
      </c>
      <c r="G114" s="30">
        <v>92.6</v>
      </c>
      <c r="H114" s="19">
        <f t="shared" si="1"/>
        <v>66.63</v>
      </c>
    </row>
    <row r="115" spans="1:8">
      <c r="A115" s="23">
        <v>20185446020</v>
      </c>
      <c r="B115" s="23" t="s">
        <v>144</v>
      </c>
      <c r="C115" s="23"/>
      <c r="D115" s="23" t="s">
        <v>162</v>
      </c>
      <c r="E115" s="29" t="s">
        <v>28</v>
      </c>
      <c r="F115" s="20">
        <v>60</v>
      </c>
      <c r="G115" s="23"/>
      <c r="H115" s="19">
        <f t="shared" si="1"/>
        <v>60</v>
      </c>
    </row>
    <row r="116" spans="1:8">
      <c r="A116" s="23">
        <v>20185446022</v>
      </c>
      <c r="B116" s="23" t="s">
        <v>145</v>
      </c>
      <c r="C116" s="23"/>
      <c r="D116" s="23" t="s">
        <v>162</v>
      </c>
      <c r="E116" s="29" t="s">
        <v>28</v>
      </c>
      <c r="F116" s="20">
        <v>60</v>
      </c>
      <c r="G116" s="23"/>
      <c r="H116" s="19">
        <f t="shared" si="1"/>
        <v>60</v>
      </c>
    </row>
    <row r="117" spans="1:8">
      <c r="A117" s="23">
        <v>20185446023</v>
      </c>
      <c r="B117" s="23" t="s">
        <v>146</v>
      </c>
      <c r="C117" s="23"/>
      <c r="D117" s="23" t="s">
        <v>162</v>
      </c>
      <c r="E117" s="29" t="s">
        <v>28</v>
      </c>
      <c r="F117" s="20">
        <v>60</v>
      </c>
      <c r="G117" s="23"/>
      <c r="H117" s="19">
        <f t="shared" si="1"/>
        <v>60</v>
      </c>
    </row>
    <row r="118" spans="1:8">
      <c r="A118" s="23">
        <v>20185446024</v>
      </c>
      <c r="B118" s="23" t="s">
        <v>147</v>
      </c>
      <c r="C118" s="23"/>
      <c r="D118" s="23" t="s">
        <v>162</v>
      </c>
      <c r="E118" s="29" t="s">
        <v>28</v>
      </c>
      <c r="F118" s="20">
        <v>60</v>
      </c>
      <c r="G118" s="23"/>
      <c r="H118" s="19">
        <f t="shared" si="1"/>
        <v>60</v>
      </c>
    </row>
    <row r="119" spans="1:8">
      <c r="A119" s="23">
        <v>20185446025</v>
      </c>
      <c r="B119" s="23" t="s">
        <v>148</v>
      </c>
      <c r="C119" s="23"/>
      <c r="D119" s="23" t="s">
        <v>162</v>
      </c>
      <c r="E119" s="29" t="s">
        <v>28</v>
      </c>
      <c r="F119" s="20">
        <v>60</v>
      </c>
      <c r="G119" s="23"/>
      <c r="H119" s="19">
        <f t="shared" si="1"/>
        <v>60</v>
      </c>
    </row>
    <row r="120" spans="1:8">
      <c r="A120" s="23">
        <v>20185446026</v>
      </c>
      <c r="B120" s="23" t="s">
        <v>149</v>
      </c>
      <c r="C120" s="23"/>
      <c r="D120" s="23" t="s">
        <v>162</v>
      </c>
      <c r="E120" s="29" t="s">
        <v>28</v>
      </c>
      <c r="F120" s="20">
        <v>60</v>
      </c>
      <c r="G120" s="23"/>
      <c r="H120" s="19">
        <f t="shared" si="1"/>
        <v>60</v>
      </c>
    </row>
    <row r="121" spans="1:8">
      <c r="A121" s="23">
        <v>20185446027</v>
      </c>
      <c r="B121" s="23" t="s">
        <v>150</v>
      </c>
      <c r="C121" s="23"/>
      <c r="D121" s="23" t="s">
        <v>162</v>
      </c>
      <c r="E121" s="29" t="s">
        <v>28</v>
      </c>
      <c r="F121" s="20">
        <v>60</v>
      </c>
      <c r="G121" s="23"/>
      <c r="H121" s="19">
        <f t="shared" si="1"/>
        <v>60</v>
      </c>
    </row>
    <row r="122" spans="1:8">
      <c r="A122" s="23">
        <v>20185446028</v>
      </c>
      <c r="B122" s="23" t="s">
        <v>151</v>
      </c>
      <c r="C122" s="23"/>
      <c r="D122" s="23" t="s">
        <v>162</v>
      </c>
      <c r="E122" s="29" t="s">
        <v>28</v>
      </c>
      <c r="F122" s="20">
        <v>60</v>
      </c>
      <c r="G122" s="23"/>
      <c r="H122" s="19">
        <f t="shared" si="1"/>
        <v>60</v>
      </c>
    </row>
    <row r="123" spans="1:8">
      <c r="A123" s="23">
        <v>20185446029</v>
      </c>
      <c r="B123" s="23" t="s">
        <v>152</v>
      </c>
      <c r="C123" s="23"/>
      <c r="D123" s="23" t="s">
        <v>162</v>
      </c>
      <c r="E123" s="29" t="s">
        <v>28</v>
      </c>
      <c r="F123" s="20">
        <v>72</v>
      </c>
      <c r="G123" s="30">
        <v>92.2</v>
      </c>
      <c r="H123" s="19">
        <f t="shared" si="1"/>
        <v>76.61</v>
      </c>
    </row>
    <row r="124" spans="1:8">
      <c r="A124" s="23">
        <v>20185446030</v>
      </c>
      <c r="B124" s="23" t="s">
        <v>153</v>
      </c>
      <c r="C124" s="23"/>
      <c r="D124" s="23" t="s">
        <v>162</v>
      </c>
      <c r="E124" s="29" t="s">
        <v>28</v>
      </c>
      <c r="F124" s="20">
        <v>60</v>
      </c>
      <c r="G124" s="23"/>
      <c r="H124" s="19">
        <f t="shared" si="1"/>
        <v>60</v>
      </c>
    </row>
    <row r="125" spans="1:8">
      <c r="A125" s="23">
        <v>20185446031</v>
      </c>
      <c r="B125" s="23" t="s">
        <v>154</v>
      </c>
      <c r="C125" s="23"/>
      <c r="D125" s="23" t="s">
        <v>162</v>
      </c>
      <c r="E125" s="29" t="s">
        <v>28</v>
      </c>
      <c r="F125" s="20">
        <v>60</v>
      </c>
      <c r="G125" s="23"/>
      <c r="H125" s="19">
        <f t="shared" si="1"/>
        <v>60</v>
      </c>
    </row>
  </sheetData>
  <mergeCells count="2">
    <mergeCell ref="A1:A2"/>
    <mergeCell ref="B1:B2"/>
  </mergeCells>
  <dataValidations count="3">
    <dataValidation type="list" allowBlank="1" showInputMessage="1" showErrorMessage="1" sqref="C3:C125">
      <formula1>"-0.5"</formula1>
    </dataValidation>
    <dataValidation type="list" allowBlank="1" showInputMessage="1" showErrorMessage="1" sqref="C126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  <ignoredErrors>
    <ignoredError sqref="H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tabSelected="1" workbookViewId="0">
      <pane ySplit="2" topLeftCell="A3" activePane="bottomLeft" state="frozen"/>
      <selection/>
      <selection pane="bottomLeft" activeCell="E19" sqref="E19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8" t="s">
        <v>163</v>
      </c>
      <c r="E1" s="18" t="s">
        <v>164</v>
      </c>
      <c r="F1" s="18" t="s">
        <v>165</v>
      </c>
      <c r="G1" s="18" t="s">
        <v>166</v>
      </c>
      <c r="H1" s="4" t="s">
        <v>167</v>
      </c>
      <c r="I1" s="4" t="s">
        <v>168</v>
      </c>
    </row>
    <row r="2" spans="1:11">
      <c r="A2" s="4"/>
      <c r="B2" s="4"/>
      <c r="C2" s="4" t="s">
        <v>28</v>
      </c>
      <c r="D2" s="19">
        <v>100</v>
      </c>
      <c r="E2" s="19">
        <v>100</v>
      </c>
      <c r="F2" s="19">
        <v>100</v>
      </c>
      <c r="G2" s="19">
        <v>100</v>
      </c>
      <c r="H2" s="4"/>
      <c r="I2" s="4"/>
      <c r="K2" s="24" t="s">
        <v>26</v>
      </c>
    </row>
    <row r="3" spans="1:11">
      <c r="A3" s="20">
        <v>20185445701</v>
      </c>
      <c r="B3" s="20" t="s">
        <v>27</v>
      </c>
      <c r="C3" s="21" t="s">
        <v>161</v>
      </c>
      <c r="D3" s="20"/>
      <c r="E3" s="20">
        <v>1.4</v>
      </c>
      <c r="F3" s="20"/>
      <c r="G3" s="20">
        <v>2</v>
      </c>
      <c r="H3" s="19">
        <f>SUMPRODUCT($D$2:$G$2,D3:G3)</f>
        <v>340</v>
      </c>
      <c r="I3" s="19">
        <f>SUM(D3:G3)</f>
        <v>3.4</v>
      </c>
      <c r="K3" s="3" t="s">
        <v>29</v>
      </c>
    </row>
    <row r="4" spans="1:11">
      <c r="A4" s="20">
        <v>20185445702</v>
      </c>
      <c r="B4" s="20" t="s">
        <v>30</v>
      </c>
      <c r="C4" s="21" t="s">
        <v>161</v>
      </c>
      <c r="D4" s="20"/>
      <c r="E4" s="20">
        <v>0.6</v>
      </c>
      <c r="F4" s="20"/>
      <c r="G4" s="20">
        <v>0</v>
      </c>
      <c r="H4" s="19">
        <f t="shared" ref="H4:H67" si="0">SUMPRODUCT($D$2:$G$2,D4:G4)</f>
        <v>60</v>
      </c>
      <c r="I4" s="19">
        <f t="shared" ref="I4:I67" si="1">SUM(D4:G4)</f>
        <v>0.6</v>
      </c>
      <c r="K4" s="3" t="s">
        <v>169</v>
      </c>
    </row>
    <row r="5" spans="1:11">
      <c r="A5" s="20">
        <v>20185445703</v>
      </c>
      <c r="B5" s="20" t="s">
        <v>32</v>
      </c>
      <c r="C5" s="21" t="s">
        <v>161</v>
      </c>
      <c r="D5" s="20"/>
      <c r="E5" s="20">
        <v>0.6</v>
      </c>
      <c r="F5" s="20"/>
      <c r="G5" s="20">
        <v>1</v>
      </c>
      <c r="H5" s="19">
        <f t="shared" si="0"/>
        <v>160</v>
      </c>
      <c r="I5" s="19">
        <f t="shared" si="1"/>
        <v>1.6</v>
      </c>
      <c r="K5" s="3" t="s">
        <v>170</v>
      </c>
    </row>
    <row r="6" spans="1:9">
      <c r="A6" s="20">
        <v>20185445704</v>
      </c>
      <c r="B6" s="20" t="s">
        <v>34</v>
      </c>
      <c r="C6" s="21" t="s">
        <v>161</v>
      </c>
      <c r="D6" s="20"/>
      <c r="E6" s="20">
        <v>1.1</v>
      </c>
      <c r="F6" s="20">
        <v>0.5</v>
      </c>
      <c r="G6" s="20">
        <v>1</v>
      </c>
      <c r="H6" s="19">
        <f t="shared" si="0"/>
        <v>260</v>
      </c>
      <c r="I6" s="19">
        <f t="shared" si="1"/>
        <v>2.6</v>
      </c>
    </row>
    <row r="7" spans="1:9">
      <c r="A7" s="20">
        <v>20185445705</v>
      </c>
      <c r="B7" s="20" t="s">
        <v>36</v>
      </c>
      <c r="C7" s="21" t="s">
        <v>161</v>
      </c>
      <c r="D7" s="20"/>
      <c r="E7" s="20">
        <v>0.9</v>
      </c>
      <c r="F7" s="20">
        <v>0.4</v>
      </c>
      <c r="G7" s="20">
        <v>2</v>
      </c>
      <c r="H7" s="19">
        <f t="shared" si="0"/>
        <v>330</v>
      </c>
      <c r="I7" s="19">
        <f t="shared" si="1"/>
        <v>3.3</v>
      </c>
    </row>
    <row r="8" spans="1:9">
      <c r="A8" s="20">
        <v>20185445706</v>
      </c>
      <c r="B8" s="20" t="s">
        <v>37</v>
      </c>
      <c r="C8" s="21" t="s">
        <v>161</v>
      </c>
      <c r="D8" s="20"/>
      <c r="E8" s="20">
        <v>0.5</v>
      </c>
      <c r="F8" s="20"/>
      <c r="G8" s="20">
        <v>1</v>
      </c>
      <c r="H8" s="19">
        <f t="shared" si="0"/>
        <v>150</v>
      </c>
      <c r="I8" s="19">
        <f t="shared" si="1"/>
        <v>1.5</v>
      </c>
    </row>
    <row r="9" spans="1:9">
      <c r="A9" s="20">
        <v>20185445707</v>
      </c>
      <c r="B9" s="20" t="s">
        <v>38</v>
      </c>
      <c r="C9" s="21" t="s">
        <v>161</v>
      </c>
      <c r="D9" s="20"/>
      <c r="E9" s="20">
        <v>0.5</v>
      </c>
      <c r="F9" s="20"/>
      <c r="G9" s="20">
        <v>1</v>
      </c>
      <c r="H9" s="19">
        <f t="shared" si="0"/>
        <v>150</v>
      </c>
      <c r="I9" s="19">
        <f t="shared" si="1"/>
        <v>1.5</v>
      </c>
    </row>
    <row r="10" spans="1:9">
      <c r="A10" s="20">
        <v>20185445708</v>
      </c>
      <c r="B10" s="20" t="s">
        <v>39</v>
      </c>
      <c r="C10" s="21" t="s">
        <v>161</v>
      </c>
      <c r="D10" s="20"/>
      <c r="E10" s="20">
        <v>0.5</v>
      </c>
      <c r="F10" s="20"/>
      <c r="G10" s="20">
        <v>1</v>
      </c>
      <c r="H10" s="19">
        <f t="shared" si="0"/>
        <v>150</v>
      </c>
      <c r="I10" s="19">
        <f t="shared" si="1"/>
        <v>1.5</v>
      </c>
    </row>
    <row r="11" spans="1:9">
      <c r="A11" s="20">
        <v>20185445709</v>
      </c>
      <c r="B11" s="20" t="s">
        <v>40</v>
      </c>
      <c r="C11" s="21" t="s">
        <v>161</v>
      </c>
      <c r="D11" s="20"/>
      <c r="E11" s="20">
        <v>0.6</v>
      </c>
      <c r="F11" s="20"/>
      <c r="G11" s="20">
        <v>3</v>
      </c>
      <c r="H11" s="19">
        <f t="shared" si="0"/>
        <v>360</v>
      </c>
      <c r="I11" s="19">
        <f t="shared" si="1"/>
        <v>3.6</v>
      </c>
    </row>
    <row r="12" spans="1:9">
      <c r="A12" s="20">
        <v>20185445710</v>
      </c>
      <c r="B12" s="20" t="s">
        <v>41</v>
      </c>
      <c r="C12" s="21" t="s">
        <v>161</v>
      </c>
      <c r="D12" s="20"/>
      <c r="E12" s="20">
        <v>1</v>
      </c>
      <c r="F12" s="20"/>
      <c r="G12" s="20">
        <v>2</v>
      </c>
      <c r="H12" s="19">
        <f t="shared" si="0"/>
        <v>300</v>
      </c>
      <c r="I12" s="19">
        <f t="shared" si="1"/>
        <v>3</v>
      </c>
    </row>
    <row r="13" spans="1:9">
      <c r="A13" s="20">
        <v>20185445711</v>
      </c>
      <c r="B13" s="20" t="s">
        <v>42</v>
      </c>
      <c r="C13" s="21" t="s">
        <v>161</v>
      </c>
      <c r="D13" s="20"/>
      <c r="E13" s="20">
        <v>0.4</v>
      </c>
      <c r="F13" s="20"/>
      <c r="G13" s="20">
        <v>1</v>
      </c>
      <c r="H13" s="19">
        <f t="shared" si="0"/>
        <v>140</v>
      </c>
      <c r="I13" s="19">
        <f t="shared" si="1"/>
        <v>1.4</v>
      </c>
    </row>
    <row r="14" spans="1:9">
      <c r="A14" s="20">
        <v>20185445712</v>
      </c>
      <c r="B14" s="20" t="s">
        <v>43</v>
      </c>
      <c r="C14" s="21" t="s">
        <v>161</v>
      </c>
      <c r="D14" s="20"/>
      <c r="E14" s="20">
        <v>0.5</v>
      </c>
      <c r="F14" s="20"/>
      <c r="G14" s="20">
        <v>1</v>
      </c>
      <c r="H14" s="19">
        <f t="shared" si="0"/>
        <v>150</v>
      </c>
      <c r="I14" s="19">
        <f t="shared" si="1"/>
        <v>1.5</v>
      </c>
    </row>
    <row r="15" spans="1:9">
      <c r="A15" s="20">
        <v>20185445713</v>
      </c>
      <c r="B15" s="20" t="s">
        <v>44</v>
      </c>
      <c r="C15" s="21" t="s">
        <v>161</v>
      </c>
      <c r="D15" s="20"/>
      <c r="E15" s="20">
        <v>0.5</v>
      </c>
      <c r="F15" s="20"/>
      <c r="G15" s="20">
        <v>2</v>
      </c>
      <c r="H15" s="19">
        <f t="shared" si="0"/>
        <v>250</v>
      </c>
      <c r="I15" s="19">
        <f t="shared" si="1"/>
        <v>2.5</v>
      </c>
    </row>
    <row r="16" spans="1:9">
      <c r="A16" s="20">
        <v>20185445714</v>
      </c>
      <c r="B16" s="20" t="s">
        <v>45</v>
      </c>
      <c r="C16" s="21" t="s">
        <v>161</v>
      </c>
      <c r="D16" s="20"/>
      <c r="E16" s="20">
        <v>1</v>
      </c>
      <c r="F16" s="20">
        <v>1</v>
      </c>
      <c r="G16" s="20">
        <v>3</v>
      </c>
      <c r="H16" s="19">
        <f t="shared" si="0"/>
        <v>500</v>
      </c>
      <c r="I16" s="19">
        <f t="shared" si="1"/>
        <v>5</v>
      </c>
    </row>
    <row r="17" spans="1:9">
      <c r="A17" s="20">
        <v>20185445716</v>
      </c>
      <c r="B17" s="20" t="s">
        <v>46</v>
      </c>
      <c r="C17" s="21" t="s">
        <v>161</v>
      </c>
      <c r="D17" s="20"/>
      <c r="E17" s="20">
        <v>1.3</v>
      </c>
      <c r="F17" s="20"/>
      <c r="G17" s="20">
        <v>2</v>
      </c>
      <c r="H17" s="19">
        <f t="shared" si="0"/>
        <v>330</v>
      </c>
      <c r="I17" s="19">
        <f t="shared" si="1"/>
        <v>3.3</v>
      </c>
    </row>
    <row r="18" spans="1:9">
      <c r="A18" s="20">
        <v>20185445717</v>
      </c>
      <c r="B18" s="20" t="s">
        <v>47</v>
      </c>
      <c r="C18" s="21" t="s">
        <v>161</v>
      </c>
      <c r="D18" s="20"/>
      <c r="E18" s="20">
        <v>1</v>
      </c>
      <c r="F18" s="20"/>
      <c r="G18" s="20">
        <v>1</v>
      </c>
      <c r="H18" s="19">
        <f t="shared" si="0"/>
        <v>200</v>
      </c>
      <c r="I18" s="19">
        <f t="shared" si="1"/>
        <v>2</v>
      </c>
    </row>
    <row r="19" spans="1:9">
      <c r="A19" s="20">
        <v>20185445718</v>
      </c>
      <c r="B19" s="20" t="s">
        <v>48</v>
      </c>
      <c r="C19" s="21" t="s">
        <v>161</v>
      </c>
      <c r="D19" s="20"/>
      <c r="E19" s="20">
        <v>0.5</v>
      </c>
      <c r="F19" s="20"/>
      <c r="G19" s="20">
        <v>1</v>
      </c>
      <c r="H19" s="19">
        <f t="shared" si="0"/>
        <v>150</v>
      </c>
      <c r="I19" s="19">
        <f t="shared" si="1"/>
        <v>1.5</v>
      </c>
    </row>
    <row r="20" spans="1:9">
      <c r="A20" s="20">
        <v>20185445719</v>
      </c>
      <c r="B20" s="20" t="s">
        <v>49</v>
      </c>
      <c r="C20" s="21" t="s">
        <v>161</v>
      </c>
      <c r="D20" s="20"/>
      <c r="E20" s="20">
        <v>0.1</v>
      </c>
      <c r="F20" s="20"/>
      <c r="G20" s="20">
        <v>2</v>
      </c>
      <c r="H20" s="19">
        <f t="shared" si="0"/>
        <v>210</v>
      </c>
      <c r="I20" s="19">
        <f t="shared" si="1"/>
        <v>2.1</v>
      </c>
    </row>
    <row r="21" spans="1:9">
      <c r="A21" s="20">
        <v>20185445720</v>
      </c>
      <c r="B21" s="20" t="s">
        <v>50</v>
      </c>
      <c r="C21" s="21" t="s">
        <v>161</v>
      </c>
      <c r="D21" s="20"/>
      <c r="E21" s="20">
        <v>1.4</v>
      </c>
      <c r="F21" s="20"/>
      <c r="G21" s="20">
        <v>2</v>
      </c>
      <c r="H21" s="19">
        <f t="shared" si="0"/>
        <v>340</v>
      </c>
      <c r="I21" s="19">
        <f t="shared" si="1"/>
        <v>3.4</v>
      </c>
    </row>
    <row r="22" spans="1:9">
      <c r="A22" s="20">
        <v>20185445721</v>
      </c>
      <c r="B22" s="20" t="s">
        <v>51</v>
      </c>
      <c r="C22" s="21" t="s">
        <v>161</v>
      </c>
      <c r="D22" s="20"/>
      <c r="E22" s="20">
        <v>1</v>
      </c>
      <c r="F22" s="20"/>
      <c r="G22" s="20">
        <v>1</v>
      </c>
      <c r="H22" s="19">
        <f t="shared" si="0"/>
        <v>200</v>
      </c>
      <c r="I22" s="19">
        <f t="shared" si="1"/>
        <v>2</v>
      </c>
    </row>
    <row r="23" spans="1:9">
      <c r="A23" s="20">
        <v>20185445722</v>
      </c>
      <c r="B23" s="20" t="s">
        <v>52</v>
      </c>
      <c r="C23" s="21" t="s">
        <v>161</v>
      </c>
      <c r="D23" s="20"/>
      <c r="E23" s="20">
        <v>0.6</v>
      </c>
      <c r="F23" s="20"/>
      <c r="G23" s="20">
        <v>2</v>
      </c>
      <c r="H23" s="19">
        <f t="shared" si="0"/>
        <v>260</v>
      </c>
      <c r="I23" s="19">
        <f t="shared" si="1"/>
        <v>2.6</v>
      </c>
    </row>
    <row r="24" spans="1:9">
      <c r="A24" s="20">
        <v>20185445723</v>
      </c>
      <c r="B24" s="20" t="s">
        <v>53</v>
      </c>
      <c r="C24" s="21" t="s">
        <v>161</v>
      </c>
      <c r="D24" s="20"/>
      <c r="E24" s="20">
        <v>0.9</v>
      </c>
      <c r="F24" s="20"/>
      <c r="G24" s="20">
        <v>1</v>
      </c>
      <c r="H24" s="19">
        <f t="shared" si="0"/>
        <v>190</v>
      </c>
      <c r="I24" s="19">
        <f t="shared" si="1"/>
        <v>1.9</v>
      </c>
    </row>
    <row r="25" spans="1:9">
      <c r="A25" s="20">
        <v>20185445724</v>
      </c>
      <c r="B25" s="20" t="s">
        <v>54</v>
      </c>
      <c r="C25" s="21" t="s">
        <v>161</v>
      </c>
      <c r="D25" s="20"/>
      <c r="E25" s="20">
        <v>0.5</v>
      </c>
      <c r="F25" s="20"/>
      <c r="G25" s="20">
        <v>2</v>
      </c>
      <c r="H25" s="19">
        <f t="shared" si="0"/>
        <v>250</v>
      </c>
      <c r="I25" s="19">
        <f t="shared" si="1"/>
        <v>2.5</v>
      </c>
    </row>
    <row r="26" spans="1:9">
      <c r="A26" s="20">
        <v>20185445725</v>
      </c>
      <c r="B26" s="20" t="s">
        <v>55</v>
      </c>
      <c r="C26" s="21" t="s">
        <v>161</v>
      </c>
      <c r="D26" s="20"/>
      <c r="E26" s="20">
        <v>0.9</v>
      </c>
      <c r="F26" s="20"/>
      <c r="G26" s="20">
        <v>1</v>
      </c>
      <c r="H26" s="19">
        <f t="shared" si="0"/>
        <v>190</v>
      </c>
      <c r="I26" s="19">
        <f t="shared" si="1"/>
        <v>1.9</v>
      </c>
    </row>
    <row r="27" spans="1:9">
      <c r="A27" s="20">
        <v>20185445726</v>
      </c>
      <c r="B27" s="20" t="s">
        <v>56</v>
      </c>
      <c r="C27" s="21" t="s">
        <v>161</v>
      </c>
      <c r="D27" s="20"/>
      <c r="E27" s="20">
        <v>0.5</v>
      </c>
      <c r="F27" s="20"/>
      <c r="G27" s="20">
        <v>1</v>
      </c>
      <c r="H27" s="19">
        <f t="shared" si="0"/>
        <v>150</v>
      </c>
      <c r="I27" s="19">
        <f t="shared" si="1"/>
        <v>1.5</v>
      </c>
    </row>
    <row r="28" spans="1:9">
      <c r="A28" s="20">
        <v>20185445727</v>
      </c>
      <c r="B28" s="20" t="s">
        <v>57</v>
      </c>
      <c r="C28" s="21" t="s">
        <v>161</v>
      </c>
      <c r="D28" s="20"/>
      <c r="E28" s="20">
        <v>1.4</v>
      </c>
      <c r="F28" s="20"/>
      <c r="G28" s="20">
        <v>1</v>
      </c>
      <c r="H28" s="19">
        <f t="shared" si="0"/>
        <v>240</v>
      </c>
      <c r="I28" s="19">
        <f t="shared" si="1"/>
        <v>2.4</v>
      </c>
    </row>
    <row r="29" spans="1:9">
      <c r="A29" s="20">
        <v>20185445728</v>
      </c>
      <c r="B29" s="20" t="s">
        <v>58</v>
      </c>
      <c r="C29" s="21" t="s">
        <v>161</v>
      </c>
      <c r="D29" s="20"/>
      <c r="E29" s="20">
        <v>0.6</v>
      </c>
      <c r="F29" s="20"/>
      <c r="G29" s="20">
        <v>1</v>
      </c>
      <c r="H29" s="19">
        <f t="shared" si="0"/>
        <v>160</v>
      </c>
      <c r="I29" s="19">
        <f t="shared" si="1"/>
        <v>1.6</v>
      </c>
    </row>
    <row r="30" spans="1:9">
      <c r="A30" s="20">
        <v>20185445729</v>
      </c>
      <c r="B30" s="20" t="s">
        <v>59</v>
      </c>
      <c r="C30" s="21" t="s">
        <v>161</v>
      </c>
      <c r="D30" s="20"/>
      <c r="E30" s="20">
        <v>0.5</v>
      </c>
      <c r="F30" s="20"/>
      <c r="G30" s="20">
        <v>1</v>
      </c>
      <c r="H30" s="19">
        <f t="shared" si="0"/>
        <v>150</v>
      </c>
      <c r="I30" s="19">
        <f t="shared" si="1"/>
        <v>1.5</v>
      </c>
    </row>
    <row r="31" spans="1:9">
      <c r="A31" s="20">
        <v>20185445730</v>
      </c>
      <c r="B31" s="20" t="s">
        <v>60</v>
      </c>
      <c r="C31" s="21" t="s">
        <v>161</v>
      </c>
      <c r="D31" s="20"/>
      <c r="E31" s="20">
        <v>7.4</v>
      </c>
      <c r="F31" s="20"/>
      <c r="G31" s="20">
        <v>3</v>
      </c>
      <c r="H31" s="19">
        <f t="shared" si="0"/>
        <v>1040</v>
      </c>
      <c r="I31" s="19">
        <f t="shared" si="1"/>
        <v>10.4</v>
      </c>
    </row>
    <row r="32" spans="1:9">
      <c r="A32" s="20">
        <v>20185445731</v>
      </c>
      <c r="B32" s="20" t="s">
        <v>61</v>
      </c>
      <c r="C32" s="21" t="s">
        <v>161</v>
      </c>
      <c r="D32" s="20"/>
      <c r="E32" s="20">
        <v>0.9</v>
      </c>
      <c r="F32" s="20"/>
      <c r="G32" s="20">
        <v>1</v>
      </c>
      <c r="H32" s="19">
        <f t="shared" si="0"/>
        <v>190</v>
      </c>
      <c r="I32" s="19">
        <f t="shared" si="1"/>
        <v>1.9</v>
      </c>
    </row>
    <row r="33" spans="1:9">
      <c r="A33" s="20">
        <v>20185445732</v>
      </c>
      <c r="B33" s="20" t="s">
        <v>62</v>
      </c>
      <c r="C33" s="21" t="s">
        <v>161</v>
      </c>
      <c r="D33" s="20"/>
      <c r="E33" s="20">
        <v>1</v>
      </c>
      <c r="F33" s="20"/>
      <c r="G33" s="20">
        <v>1</v>
      </c>
      <c r="H33" s="19">
        <f t="shared" si="0"/>
        <v>200</v>
      </c>
      <c r="I33" s="19">
        <f t="shared" si="1"/>
        <v>2</v>
      </c>
    </row>
    <row r="34" spans="1:9">
      <c r="A34" s="20">
        <v>20185445801</v>
      </c>
      <c r="B34" s="20" t="s">
        <v>63</v>
      </c>
      <c r="C34" s="21" t="s">
        <v>161</v>
      </c>
      <c r="D34" s="20"/>
      <c r="E34" s="20">
        <v>0.6</v>
      </c>
      <c r="F34" s="20"/>
      <c r="G34" s="20">
        <v>2</v>
      </c>
      <c r="H34" s="19">
        <f t="shared" si="0"/>
        <v>260</v>
      </c>
      <c r="I34" s="19">
        <f t="shared" si="1"/>
        <v>2.6</v>
      </c>
    </row>
    <row r="35" spans="1:9">
      <c r="A35" s="20">
        <v>20185445802</v>
      </c>
      <c r="B35" s="20" t="s">
        <v>64</v>
      </c>
      <c r="C35" s="21" t="s">
        <v>161</v>
      </c>
      <c r="D35" s="20"/>
      <c r="E35" s="20">
        <v>1.5</v>
      </c>
      <c r="F35" s="20"/>
      <c r="G35" s="20">
        <v>1</v>
      </c>
      <c r="H35" s="19">
        <f t="shared" si="0"/>
        <v>250</v>
      </c>
      <c r="I35" s="19">
        <f t="shared" si="1"/>
        <v>2.5</v>
      </c>
    </row>
    <row r="36" spans="1:9">
      <c r="A36" s="20">
        <v>20185445803</v>
      </c>
      <c r="B36" s="20" t="s">
        <v>65</v>
      </c>
      <c r="C36" s="21" t="s">
        <v>161</v>
      </c>
      <c r="D36" s="20"/>
      <c r="E36" s="20">
        <v>1.6</v>
      </c>
      <c r="F36" s="20"/>
      <c r="G36" s="20">
        <v>1</v>
      </c>
      <c r="H36" s="19">
        <f t="shared" si="0"/>
        <v>260</v>
      </c>
      <c r="I36" s="19">
        <f t="shared" si="1"/>
        <v>2.6</v>
      </c>
    </row>
    <row r="37" spans="1:9">
      <c r="A37" s="20">
        <v>20185445804</v>
      </c>
      <c r="B37" s="20" t="s">
        <v>66</v>
      </c>
      <c r="C37" s="21" t="s">
        <v>161</v>
      </c>
      <c r="D37" s="20"/>
      <c r="E37" s="20">
        <v>0.5</v>
      </c>
      <c r="F37" s="20"/>
      <c r="G37" s="20">
        <v>2</v>
      </c>
      <c r="H37" s="19">
        <f t="shared" si="0"/>
        <v>250</v>
      </c>
      <c r="I37" s="19">
        <f t="shared" si="1"/>
        <v>2.5</v>
      </c>
    </row>
    <row r="38" spans="1:9">
      <c r="A38" s="20">
        <v>20185445805</v>
      </c>
      <c r="B38" s="20" t="s">
        <v>67</v>
      </c>
      <c r="C38" s="21" t="s">
        <v>161</v>
      </c>
      <c r="D38" s="20"/>
      <c r="E38" s="20">
        <v>0.5</v>
      </c>
      <c r="F38" s="20"/>
      <c r="G38" s="20">
        <v>1</v>
      </c>
      <c r="H38" s="19">
        <f t="shared" si="0"/>
        <v>150</v>
      </c>
      <c r="I38" s="19">
        <f t="shared" si="1"/>
        <v>1.5</v>
      </c>
    </row>
    <row r="39" spans="1:9">
      <c r="A39" s="20">
        <v>20185445806</v>
      </c>
      <c r="B39" s="20" t="s">
        <v>68</v>
      </c>
      <c r="C39" s="21" t="s">
        <v>161</v>
      </c>
      <c r="D39" s="20"/>
      <c r="E39" s="20">
        <f>2.35+2.1+2.35+0.5+0.1</f>
        <v>7.4</v>
      </c>
      <c r="F39" s="20"/>
      <c r="G39" s="20">
        <v>1</v>
      </c>
      <c r="H39" s="19">
        <f t="shared" si="0"/>
        <v>840</v>
      </c>
      <c r="I39" s="19">
        <f t="shared" si="1"/>
        <v>8.4</v>
      </c>
    </row>
    <row r="40" spans="1:9">
      <c r="A40" s="20">
        <v>20185445807</v>
      </c>
      <c r="B40" s="20" t="s">
        <v>69</v>
      </c>
      <c r="C40" s="21" t="s">
        <v>161</v>
      </c>
      <c r="D40" s="20"/>
      <c r="E40" s="20">
        <v>1.4</v>
      </c>
      <c r="F40" s="20">
        <v>0.5</v>
      </c>
      <c r="G40" s="20">
        <v>1</v>
      </c>
      <c r="H40" s="19">
        <f t="shared" si="0"/>
        <v>290</v>
      </c>
      <c r="I40" s="19">
        <f t="shared" si="1"/>
        <v>2.9</v>
      </c>
    </row>
    <row r="41" spans="1:9">
      <c r="A41" s="22">
        <v>20185445808</v>
      </c>
      <c r="B41" s="22" t="s">
        <v>70</v>
      </c>
      <c r="C41" s="19" t="s">
        <v>161</v>
      </c>
      <c r="D41" s="23"/>
      <c r="E41" s="23">
        <v>0.5</v>
      </c>
      <c r="F41" s="22"/>
      <c r="G41" s="23">
        <v>2</v>
      </c>
      <c r="H41" s="19">
        <f t="shared" si="0"/>
        <v>250</v>
      </c>
      <c r="I41" s="19">
        <f t="shared" si="1"/>
        <v>2.5</v>
      </c>
    </row>
    <row r="42" spans="1:9">
      <c r="A42" s="20">
        <v>20185445809</v>
      </c>
      <c r="B42" s="20" t="s">
        <v>71</v>
      </c>
      <c r="C42" s="21" t="s">
        <v>161</v>
      </c>
      <c r="D42" s="20"/>
      <c r="E42" s="20">
        <v>1.1</v>
      </c>
      <c r="F42" s="20"/>
      <c r="G42" s="20">
        <v>2</v>
      </c>
      <c r="H42" s="19">
        <f t="shared" si="0"/>
        <v>310</v>
      </c>
      <c r="I42" s="19">
        <f t="shared" si="1"/>
        <v>3.1</v>
      </c>
    </row>
    <row r="43" spans="1:9">
      <c r="A43" s="20">
        <v>20185445810</v>
      </c>
      <c r="B43" s="20" t="s">
        <v>72</v>
      </c>
      <c r="C43" s="21" t="s">
        <v>161</v>
      </c>
      <c r="D43" s="20"/>
      <c r="E43" s="20">
        <v>0.1</v>
      </c>
      <c r="F43" s="20"/>
      <c r="G43" s="20">
        <v>2</v>
      </c>
      <c r="H43" s="19">
        <f t="shared" si="0"/>
        <v>210</v>
      </c>
      <c r="I43" s="19">
        <f t="shared" si="1"/>
        <v>2.1</v>
      </c>
    </row>
    <row r="44" spans="1:9">
      <c r="A44" s="20">
        <v>20185445811</v>
      </c>
      <c r="B44" s="20" t="s">
        <v>73</v>
      </c>
      <c r="C44" s="21" t="s">
        <v>161</v>
      </c>
      <c r="D44" s="20"/>
      <c r="E44" s="20">
        <v>1.4</v>
      </c>
      <c r="F44" s="20"/>
      <c r="G44" s="20">
        <v>2</v>
      </c>
      <c r="H44" s="19">
        <f t="shared" si="0"/>
        <v>340</v>
      </c>
      <c r="I44" s="19">
        <f t="shared" si="1"/>
        <v>3.4</v>
      </c>
    </row>
    <row r="45" spans="1:9">
      <c r="A45" s="20">
        <v>20185445812</v>
      </c>
      <c r="B45" s="20" t="s">
        <v>74</v>
      </c>
      <c r="C45" s="21" t="s">
        <v>161</v>
      </c>
      <c r="D45" s="20"/>
      <c r="E45" s="20">
        <v>1</v>
      </c>
      <c r="F45" s="20">
        <v>1</v>
      </c>
      <c r="G45" s="20">
        <v>1</v>
      </c>
      <c r="H45" s="19">
        <f t="shared" si="0"/>
        <v>300</v>
      </c>
      <c r="I45" s="19">
        <f t="shared" si="1"/>
        <v>3</v>
      </c>
    </row>
    <row r="46" spans="1:9">
      <c r="A46" s="20">
        <v>20185445813</v>
      </c>
      <c r="B46" s="20" t="s">
        <v>75</v>
      </c>
      <c r="C46" s="21" t="s">
        <v>161</v>
      </c>
      <c r="D46" s="20"/>
      <c r="E46" s="20">
        <v>0.9</v>
      </c>
      <c r="F46" s="20"/>
      <c r="G46" s="20">
        <v>2</v>
      </c>
      <c r="H46" s="19">
        <f t="shared" si="0"/>
        <v>290</v>
      </c>
      <c r="I46" s="19">
        <f t="shared" si="1"/>
        <v>2.9</v>
      </c>
    </row>
    <row r="47" spans="1:9">
      <c r="A47" s="20">
        <v>20185445814</v>
      </c>
      <c r="B47" s="20" t="s">
        <v>76</v>
      </c>
      <c r="C47" s="21" t="s">
        <v>161</v>
      </c>
      <c r="D47" s="20"/>
      <c r="E47" s="20">
        <v>1</v>
      </c>
      <c r="F47" s="20"/>
      <c r="G47" s="20">
        <v>2</v>
      </c>
      <c r="H47" s="19">
        <f t="shared" si="0"/>
        <v>300</v>
      </c>
      <c r="I47" s="19">
        <f t="shared" si="1"/>
        <v>3</v>
      </c>
    </row>
    <row r="48" spans="1:9">
      <c r="A48" s="20">
        <v>20185445815</v>
      </c>
      <c r="B48" s="20" t="s">
        <v>77</v>
      </c>
      <c r="C48" s="21" t="s">
        <v>161</v>
      </c>
      <c r="D48" s="20"/>
      <c r="E48" s="20">
        <v>1.4</v>
      </c>
      <c r="F48" s="20"/>
      <c r="G48" s="20">
        <v>1</v>
      </c>
      <c r="H48" s="19">
        <f t="shared" si="0"/>
        <v>240</v>
      </c>
      <c r="I48" s="19">
        <f t="shared" si="1"/>
        <v>2.4</v>
      </c>
    </row>
    <row r="49" spans="1:9">
      <c r="A49" s="20">
        <v>20185445817</v>
      </c>
      <c r="B49" s="20" t="s">
        <v>78</v>
      </c>
      <c r="C49" s="21" t="s">
        <v>161</v>
      </c>
      <c r="D49" s="20"/>
      <c r="E49" s="20">
        <v>0.6</v>
      </c>
      <c r="F49" s="20"/>
      <c r="G49" s="20">
        <v>0</v>
      </c>
      <c r="H49" s="19">
        <f t="shared" si="0"/>
        <v>60</v>
      </c>
      <c r="I49" s="19">
        <f t="shared" si="1"/>
        <v>0.6</v>
      </c>
    </row>
    <row r="50" spans="1:9">
      <c r="A50" s="20">
        <v>20185445818</v>
      </c>
      <c r="B50" s="20" t="s">
        <v>79</v>
      </c>
      <c r="C50" s="21" t="s">
        <v>161</v>
      </c>
      <c r="D50" s="20"/>
      <c r="E50" s="20">
        <v>0.5</v>
      </c>
      <c r="F50" s="20"/>
      <c r="G50" s="20">
        <v>1</v>
      </c>
      <c r="H50" s="19">
        <f t="shared" si="0"/>
        <v>150</v>
      </c>
      <c r="I50" s="19">
        <f t="shared" si="1"/>
        <v>1.5</v>
      </c>
    </row>
    <row r="51" spans="1:9">
      <c r="A51" s="20">
        <v>20185445819</v>
      </c>
      <c r="B51" s="20" t="s">
        <v>80</v>
      </c>
      <c r="C51" s="21" t="s">
        <v>161</v>
      </c>
      <c r="D51" s="20"/>
      <c r="E51" s="20">
        <v>0.4</v>
      </c>
      <c r="F51" s="20"/>
      <c r="G51" s="20">
        <v>1</v>
      </c>
      <c r="H51" s="19">
        <f t="shared" si="0"/>
        <v>140</v>
      </c>
      <c r="I51" s="19">
        <f t="shared" si="1"/>
        <v>1.4</v>
      </c>
    </row>
    <row r="52" spans="1:9">
      <c r="A52" s="20">
        <v>20185445820</v>
      </c>
      <c r="B52" s="20" t="s">
        <v>81</v>
      </c>
      <c r="C52" s="21" t="s">
        <v>161</v>
      </c>
      <c r="D52" s="20"/>
      <c r="E52" s="20">
        <v>0.5</v>
      </c>
      <c r="F52" s="20"/>
      <c r="G52" s="20">
        <v>1</v>
      </c>
      <c r="H52" s="19">
        <f t="shared" si="0"/>
        <v>150</v>
      </c>
      <c r="I52" s="19">
        <f t="shared" si="1"/>
        <v>1.5</v>
      </c>
    </row>
    <row r="53" spans="1:9">
      <c r="A53" s="20">
        <v>20185445821</v>
      </c>
      <c r="B53" s="20" t="s">
        <v>82</v>
      </c>
      <c r="C53" s="21" t="s">
        <v>161</v>
      </c>
      <c r="D53" s="20"/>
      <c r="E53" s="20">
        <v>0.6</v>
      </c>
      <c r="F53" s="20"/>
      <c r="G53" s="20">
        <v>1</v>
      </c>
      <c r="H53" s="19">
        <f t="shared" si="0"/>
        <v>160</v>
      </c>
      <c r="I53" s="19">
        <f t="shared" si="1"/>
        <v>1.6</v>
      </c>
    </row>
    <row r="54" spans="1:9">
      <c r="A54" s="20">
        <v>20185445822</v>
      </c>
      <c r="B54" s="20" t="s">
        <v>83</v>
      </c>
      <c r="C54" s="21" t="s">
        <v>161</v>
      </c>
      <c r="D54" s="20"/>
      <c r="E54" s="20">
        <v>0.5</v>
      </c>
      <c r="F54" s="20"/>
      <c r="G54" s="20">
        <v>1</v>
      </c>
      <c r="H54" s="19">
        <f t="shared" si="0"/>
        <v>150</v>
      </c>
      <c r="I54" s="19">
        <f t="shared" si="1"/>
        <v>1.5</v>
      </c>
    </row>
    <row r="55" spans="1:9">
      <c r="A55" s="22">
        <v>20185445823</v>
      </c>
      <c r="B55" s="22" t="s">
        <v>84</v>
      </c>
      <c r="C55" s="19" t="s">
        <v>161</v>
      </c>
      <c r="D55" s="23"/>
      <c r="E55" s="23">
        <v>0.5</v>
      </c>
      <c r="F55" s="22"/>
      <c r="G55" s="23">
        <v>1</v>
      </c>
      <c r="H55" s="19">
        <f t="shared" si="0"/>
        <v>150</v>
      </c>
      <c r="I55" s="19">
        <f t="shared" si="1"/>
        <v>1.5</v>
      </c>
    </row>
    <row r="56" spans="1:9">
      <c r="A56" s="20">
        <v>20185445824</v>
      </c>
      <c r="B56" s="20" t="s">
        <v>85</v>
      </c>
      <c r="C56" s="21" t="s">
        <v>161</v>
      </c>
      <c r="D56" s="20"/>
      <c r="E56" s="20">
        <v>0.5</v>
      </c>
      <c r="F56" s="20"/>
      <c r="G56" s="20">
        <v>1</v>
      </c>
      <c r="H56" s="19">
        <f t="shared" si="0"/>
        <v>150</v>
      </c>
      <c r="I56" s="19">
        <f t="shared" si="1"/>
        <v>1.5</v>
      </c>
    </row>
    <row r="57" spans="1:9">
      <c r="A57" s="20">
        <v>20185445825</v>
      </c>
      <c r="B57" s="20" t="s">
        <v>86</v>
      </c>
      <c r="C57" s="21" t="s">
        <v>161</v>
      </c>
      <c r="D57" s="20"/>
      <c r="E57" s="20">
        <v>0.6</v>
      </c>
      <c r="F57" s="20"/>
      <c r="G57" s="20">
        <v>1</v>
      </c>
      <c r="H57" s="19">
        <f t="shared" si="0"/>
        <v>160</v>
      </c>
      <c r="I57" s="19">
        <f t="shared" si="1"/>
        <v>1.6</v>
      </c>
    </row>
    <row r="58" spans="1:9">
      <c r="A58" s="20">
        <v>20185445826</v>
      </c>
      <c r="B58" s="20" t="s">
        <v>87</v>
      </c>
      <c r="C58" s="21" t="s">
        <v>161</v>
      </c>
      <c r="D58" s="20"/>
      <c r="E58" s="20">
        <v>1.5</v>
      </c>
      <c r="F58" s="20"/>
      <c r="G58" s="20">
        <v>1</v>
      </c>
      <c r="H58" s="19">
        <f t="shared" si="0"/>
        <v>250</v>
      </c>
      <c r="I58" s="19">
        <f t="shared" si="1"/>
        <v>2.5</v>
      </c>
    </row>
    <row r="59" spans="1:9">
      <c r="A59" s="22">
        <v>20185445827</v>
      </c>
      <c r="B59" s="22" t="s">
        <v>88</v>
      </c>
      <c r="C59" s="19" t="s">
        <v>161</v>
      </c>
      <c r="D59" s="23"/>
      <c r="E59" s="23">
        <v>0.5</v>
      </c>
      <c r="F59" s="22"/>
      <c r="G59" s="23">
        <v>1</v>
      </c>
      <c r="H59" s="19">
        <f t="shared" si="0"/>
        <v>150</v>
      </c>
      <c r="I59" s="19">
        <f t="shared" si="1"/>
        <v>1.5</v>
      </c>
    </row>
    <row r="60" spans="1:9">
      <c r="A60" s="20">
        <v>20185445828</v>
      </c>
      <c r="B60" s="20" t="s">
        <v>89</v>
      </c>
      <c r="C60" s="21" t="s">
        <v>161</v>
      </c>
      <c r="D60" s="20"/>
      <c r="E60" s="20">
        <v>1.6</v>
      </c>
      <c r="F60" s="20"/>
      <c r="G60" s="20">
        <v>3</v>
      </c>
      <c r="H60" s="19">
        <f t="shared" si="0"/>
        <v>460</v>
      </c>
      <c r="I60" s="19">
        <f t="shared" si="1"/>
        <v>4.6</v>
      </c>
    </row>
    <row r="61" spans="1:9">
      <c r="A61" s="20">
        <v>20185445829</v>
      </c>
      <c r="B61" s="20" t="s">
        <v>90</v>
      </c>
      <c r="C61" s="21" t="s">
        <v>161</v>
      </c>
      <c r="D61" s="20"/>
      <c r="E61" s="20">
        <v>0.6</v>
      </c>
      <c r="F61" s="20"/>
      <c r="G61" s="20">
        <v>1</v>
      </c>
      <c r="H61" s="19">
        <f t="shared" si="0"/>
        <v>160</v>
      </c>
      <c r="I61" s="19">
        <f t="shared" si="1"/>
        <v>1.6</v>
      </c>
    </row>
    <row r="62" spans="1:9">
      <c r="A62" s="22">
        <v>20185445830</v>
      </c>
      <c r="B62" s="22" t="s">
        <v>91</v>
      </c>
      <c r="C62" s="19" t="s">
        <v>161</v>
      </c>
      <c r="D62" s="23"/>
      <c r="E62" s="23">
        <v>1.1</v>
      </c>
      <c r="F62" s="22"/>
      <c r="G62" s="23">
        <v>1</v>
      </c>
      <c r="H62" s="19">
        <f t="shared" si="0"/>
        <v>210</v>
      </c>
      <c r="I62" s="19">
        <f t="shared" si="1"/>
        <v>2.1</v>
      </c>
    </row>
    <row r="63" spans="1:9">
      <c r="A63" s="20">
        <v>20185445831</v>
      </c>
      <c r="B63" s="20" t="s">
        <v>92</v>
      </c>
      <c r="C63" s="21" t="s">
        <v>161</v>
      </c>
      <c r="D63" s="20"/>
      <c r="E63" s="20">
        <v>1</v>
      </c>
      <c r="F63" s="20"/>
      <c r="G63" s="20">
        <v>1</v>
      </c>
      <c r="H63" s="19">
        <f t="shared" si="0"/>
        <v>200</v>
      </c>
      <c r="I63" s="19">
        <f t="shared" si="1"/>
        <v>2</v>
      </c>
    </row>
    <row r="64" spans="1:9">
      <c r="A64" s="20">
        <v>20185445832</v>
      </c>
      <c r="B64" s="20" t="s">
        <v>93</v>
      </c>
      <c r="C64" s="21" t="s">
        <v>161</v>
      </c>
      <c r="D64" s="20"/>
      <c r="E64" s="20">
        <v>0.6</v>
      </c>
      <c r="F64" s="20"/>
      <c r="G64" s="20">
        <v>1</v>
      </c>
      <c r="H64" s="19">
        <f t="shared" si="0"/>
        <v>160</v>
      </c>
      <c r="I64" s="19">
        <f t="shared" si="1"/>
        <v>1.6</v>
      </c>
    </row>
    <row r="65" spans="1:9">
      <c r="A65" s="20">
        <v>20185445901</v>
      </c>
      <c r="B65" s="20" t="s">
        <v>94</v>
      </c>
      <c r="C65" s="21" t="s">
        <v>161</v>
      </c>
      <c r="D65" s="20"/>
      <c r="E65" s="20">
        <v>1.1</v>
      </c>
      <c r="F65" s="20"/>
      <c r="G65" s="20">
        <v>1</v>
      </c>
      <c r="H65" s="19">
        <f t="shared" si="0"/>
        <v>210</v>
      </c>
      <c r="I65" s="19">
        <f t="shared" si="1"/>
        <v>2.1</v>
      </c>
    </row>
    <row r="66" spans="1:9">
      <c r="A66" s="20">
        <v>20185445902</v>
      </c>
      <c r="B66" s="20" t="s">
        <v>95</v>
      </c>
      <c r="C66" s="21" t="s">
        <v>161</v>
      </c>
      <c r="D66" s="20"/>
      <c r="E66" s="20">
        <v>1.4</v>
      </c>
      <c r="F66" s="20"/>
      <c r="G66" s="20">
        <v>2</v>
      </c>
      <c r="H66" s="19">
        <f t="shared" si="0"/>
        <v>340</v>
      </c>
      <c r="I66" s="19">
        <f t="shared" si="1"/>
        <v>3.4</v>
      </c>
    </row>
    <row r="67" spans="1:9">
      <c r="A67" s="20">
        <v>20185445903</v>
      </c>
      <c r="B67" s="20" t="s">
        <v>96</v>
      </c>
      <c r="C67" s="21" t="s">
        <v>161</v>
      </c>
      <c r="D67" s="20"/>
      <c r="E67" s="20">
        <v>0.9</v>
      </c>
      <c r="F67" s="20"/>
      <c r="G67" s="20">
        <v>0</v>
      </c>
      <c r="H67" s="19">
        <f t="shared" si="0"/>
        <v>90</v>
      </c>
      <c r="I67" s="19">
        <f t="shared" si="1"/>
        <v>0.9</v>
      </c>
    </row>
    <row r="68" spans="1:9">
      <c r="A68" s="20">
        <v>20185445904</v>
      </c>
      <c r="B68" s="20" t="s">
        <v>97</v>
      </c>
      <c r="C68" s="21" t="s">
        <v>161</v>
      </c>
      <c r="D68" s="20"/>
      <c r="E68" s="20">
        <v>0.6</v>
      </c>
      <c r="F68" s="20"/>
      <c r="G68" s="20">
        <v>1</v>
      </c>
      <c r="H68" s="19">
        <f t="shared" ref="H68:H125" si="2">SUMPRODUCT($D$2:$G$2,D68:G68)</f>
        <v>160</v>
      </c>
      <c r="I68" s="19">
        <f t="shared" ref="I68:I125" si="3">SUM(D68:G68)</f>
        <v>1.6</v>
      </c>
    </row>
    <row r="69" spans="1:9">
      <c r="A69" s="20">
        <v>20185445905</v>
      </c>
      <c r="B69" s="20" t="s">
        <v>98</v>
      </c>
      <c r="C69" s="21" t="s">
        <v>161</v>
      </c>
      <c r="D69" s="20"/>
      <c r="E69" s="20">
        <v>0.6</v>
      </c>
      <c r="F69" s="20"/>
      <c r="G69" s="20">
        <v>2</v>
      </c>
      <c r="H69" s="19">
        <f t="shared" si="2"/>
        <v>260</v>
      </c>
      <c r="I69" s="19">
        <f t="shared" si="3"/>
        <v>2.6</v>
      </c>
    </row>
    <row r="70" spans="1:9">
      <c r="A70" s="20">
        <v>20185445906</v>
      </c>
      <c r="B70" s="20" t="s">
        <v>99</v>
      </c>
      <c r="C70" s="21" t="s">
        <v>161</v>
      </c>
      <c r="D70" s="20"/>
      <c r="E70" s="20">
        <v>0.5</v>
      </c>
      <c r="F70" s="20"/>
      <c r="G70" s="20">
        <v>1</v>
      </c>
      <c r="H70" s="19">
        <f t="shared" si="2"/>
        <v>150</v>
      </c>
      <c r="I70" s="19">
        <f t="shared" si="3"/>
        <v>1.5</v>
      </c>
    </row>
    <row r="71" spans="1:9">
      <c r="A71" s="20">
        <v>20185445907</v>
      </c>
      <c r="B71" s="20" t="s">
        <v>100</v>
      </c>
      <c r="C71" s="21" t="s">
        <v>161</v>
      </c>
      <c r="D71" s="20"/>
      <c r="E71" s="20">
        <v>0.5</v>
      </c>
      <c r="F71" s="20"/>
      <c r="G71" s="20">
        <v>1</v>
      </c>
      <c r="H71" s="19">
        <f t="shared" si="2"/>
        <v>150</v>
      </c>
      <c r="I71" s="19">
        <f t="shared" si="3"/>
        <v>1.5</v>
      </c>
    </row>
    <row r="72" spans="1:9">
      <c r="A72" s="20">
        <v>20185445908</v>
      </c>
      <c r="B72" s="20" t="s">
        <v>101</v>
      </c>
      <c r="C72" s="21" t="s">
        <v>161</v>
      </c>
      <c r="D72" s="20"/>
      <c r="E72" s="20">
        <v>1.5</v>
      </c>
      <c r="F72" s="20"/>
      <c r="G72" s="20">
        <v>3</v>
      </c>
      <c r="H72" s="19">
        <f t="shared" si="2"/>
        <v>450</v>
      </c>
      <c r="I72" s="19">
        <f t="shared" si="3"/>
        <v>4.5</v>
      </c>
    </row>
    <row r="73" spans="1:9">
      <c r="A73" s="20">
        <v>20185445909</v>
      </c>
      <c r="B73" s="20" t="s">
        <v>102</v>
      </c>
      <c r="C73" s="21" t="s">
        <v>161</v>
      </c>
      <c r="D73" s="20"/>
      <c r="E73" s="20">
        <v>0.9</v>
      </c>
      <c r="F73" s="20"/>
      <c r="G73" s="20">
        <v>0</v>
      </c>
      <c r="H73" s="19">
        <f t="shared" si="2"/>
        <v>90</v>
      </c>
      <c r="I73" s="19">
        <f t="shared" si="3"/>
        <v>0.9</v>
      </c>
    </row>
    <row r="74" spans="1:9">
      <c r="A74" s="20">
        <v>20185445910</v>
      </c>
      <c r="B74" s="20" t="s">
        <v>103</v>
      </c>
      <c r="C74" s="21" t="s">
        <v>161</v>
      </c>
      <c r="D74" s="20"/>
      <c r="E74" s="20">
        <v>0.5</v>
      </c>
      <c r="F74" s="20"/>
      <c r="G74" s="20">
        <v>2</v>
      </c>
      <c r="H74" s="19">
        <f t="shared" si="2"/>
        <v>250</v>
      </c>
      <c r="I74" s="19">
        <f t="shared" si="3"/>
        <v>2.5</v>
      </c>
    </row>
    <row r="75" spans="1:9">
      <c r="A75" s="20">
        <v>20185445911</v>
      </c>
      <c r="B75" s="20" t="s">
        <v>104</v>
      </c>
      <c r="C75" s="21" t="s">
        <v>161</v>
      </c>
      <c r="D75" s="20"/>
      <c r="E75" s="20">
        <v>1.6</v>
      </c>
      <c r="F75" s="20"/>
      <c r="G75" s="20">
        <v>2</v>
      </c>
      <c r="H75" s="19">
        <f t="shared" si="2"/>
        <v>360</v>
      </c>
      <c r="I75" s="19">
        <f t="shared" si="3"/>
        <v>3.6</v>
      </c>
    </row>
    <row r="76" spans="1:9">
      <c r="A76" s="20">
        <v>20185445912</v>
      </c>
      <c r="B76" s="20" t="s">
        <v>105</v>
      </c>
      <c r="C76" s="21" t="s">
        <v>161</v>
      </c>
      <c r="D76" s="20"/>
      <c r="E76" s="20">
        <v>0.6</v>
      </c>
      <c r="F76" s="20"/>
      <c r="G76" s="20">
        <v>0</v>
      </c>
      <c r="H76" s="19">
        <f t="shared" si="2"/>
        <v>60</v>
      </c>
      <c r="I76" s="19">
        <f t="shared" si="3"/>
        <v>0.6</v>
      </c>
    </row>
    <row r="77" spans="1:9">
      <c r="A77" s="20">
        <v>20185445913</v>
      </c>
      <c r="B77" s="20" t="s">
        <v>106</v>
      </c>
      <c r="C77" s="21" t="s">
        <v>161</v>
      </c>
      <c r="D77" s="20"/>
      <c r="E77" s="20">
        <v>0.6</v>
      </c>
      <c r="F77" s="20"/>
      <c r="G77" s="20">
        <v>0</v>
      </c>
      <c r="H77" s="19">
        <f t="shared" si="2"/>
        <v>60</v>
      </c>
      <c r="I77" s="19">
        <f t="shared" si="3"/>
        <v>0.6</v>
      </c>
    </row>
    <row r="78" spans="1:9">
      <c r="A78" s="20">
        <v>20185445914</v>
      </c>
      <c r="B78" s="20" t="s">
        <v>107</v>
      </c>
      <c r="C78" s="21" t="s">
        <v>161</v>
      </c>
      <c r="D78" s="20"/>
      <c r="E78" s="20">
        <v>0.6</v>
      </c>
      <c r="F78" s="20"/>
      <c r="G78" s="20">
        <v>1</v>
      </c>
      <c r="H78" s="19">
        <f t="shared" si="2"/>
        <v>160</v>
      </c>
      <c r="I78" s="19">
        <f t="shared" si="3"/>
        <v>1.6</v>
      </c>
    </row>
    <row r="79" spans="1:9">
      <c r="A79" s="20">
        <v>20185445915</v>
      </c>
      <c r="B79" s="20" t="s">
        <v>108</v>
      </c>
      <c r="C79" s="21" t="s">
        <v>161</v>
      </c>
      <c r="D79" s="20"/>
      <c r="E79" s="20">
        <v>0.5</v>
      </c>
      <c r="F79" s="20"/>
      <c r="G79" s="20">
        <v>1</v>
      </c>
      <c r="H79" s="19">
        <f t="shared" si="2"/>
        <v>150</v>
      </c>
      <c r="I79" s="19">
        <f t="shared" si="3"/>
        <v>1.5</v>
      </c>
    </row>
    <row r="80" spans="1:9">
      <c r="A80" s="20">
        <v>20185445916</v>
      </c>
      <c r="B80" s="20" t="s">
        <v>109</v>
      </c>
      <c r="C80" s="21" t="s">
        <v>161</v>
      </c>
      <c r="D80" s="20"/>
      <c r="E80" s="20">
        <v>1.6</v>
      </c>
      <c r="F80" s="20"/>
      <c r="G80" s="20">
        <v>1</v>
      </c>
      <c r="H80" s="19">
        <f t="shared" si="2"/>
        <v>260</v>
      </c>
      <c r="I80" s="19">
        <f t="shared" si="3"/>
        <v>2.6</v>
      </c>
    </row>
    <row r="81" spans="1:9">
      <c r="A81" s="20">
        <v>20185445917</v>
      </c>
      <c r="B81" s="20" t="s">
        <v>110</v>
      </c>
      <c r="C81" s="21" t="s">
        <v>161</v>
      </c>
      <c r="D81" s="20"/>
      <c r="E81" s="20">
        <v>0.5</v>
      </c>
      <c r="F81" s="20"/>
      <c r="G81" s="20">
        <v>1</v>
      </c>
      <c r="H81" s="19">
        <f t="shared" si="2"/>
        <v>150</v>
      </c>
      <c r="I81" s="19">
        <f t="shared" si="3"/>
        <v>1.5</v>
      </c>
    </row>
    <row r="82" spans="1:9">
      <c r="A82" s="20">
        <v>20185445918</v>
      </c>
      <c r="B82" s="20" t="s">
        <v>111</v>
      </c>
      <c r="C82" s="21" t="s">
        <v>161</v>
      </c>
      <c r="D82" s="20"/>
      <c r="E82" s="20">
        <v>0.9</v>
      </c>
      <c r="F82" s="20"/>
      <c r="G82" s="20">
        <v>1</v>
      </c>
      <c r="H82" s="19">
        <f t="shared" si="2"/>
        <v>190</v>
      </c>
      <c r="I82" s="19">
        <f t="shared" si="3"/>
        <v>1.9</v>
      </c>
    </row>
    <row r="83" spans="1:9">
      <c r="A83" s="20">
        <v>20185445919</v>
      </c>
      <c r="B83" s="20" t="s">
        <v>112</v>
      </c>
      <c r="C83" s="21" t="s">
        <v>161</v>
      </c>
      <c r="D83" s="20"/>
      <c r="E83" s="20">
        <v>0.6</v>
      </c>
      <c r="F83" s="20"/>
      <c r="G83" s="20">
        <v>1</v>
      </c>
      <c r="H83" s="19">
        <f t="shared" si="2"/>
        <v>160</v>
      </c>
      <c r="I83" s="19">
        <f t="shared" si="3"/>
        <v>1.6</v>
      </c>
    </row>
    <row r="84" spans="1:9">
      <c r="A84" s="20">
        <v>20185445920</v>
      </c>
      <c r="B84" s="20" t="s">
        <v>113</v>
      </c>
      <c r="C84" s="21" t="s">
        <v>161</v>
      </c>
      <c r="D84" s="20"/>
      <c r="E84" s="20">
        <v>6.6</v>
      </c>
      <c r="F84" s="20"/>
      <c r="G84" s="20">
        <v>1</v>
      </c>
      <c r="H84" s="19">
        <f t="shared" si="2"/>
        <v>760</v>
      </c>
      <c r="I84" s="19">
        <f t="shared" si="3"/>
        <v>7.6</v>
      </c>
    </row>
    <row r="85" spans="1:9">
      <c r="A85" s="20">
        <v>20185445921</v>
      </c>
      <c r="B85" s="20" t="s">
        <v>114</v>
      </c>
      <c r="C85" s="21" t="s">
        <v>161</v>
      </c>
      <c r="D85" s="20"/>
      <c r="E85" s="20">
        <v>0.9</v>
      </c>
      <c r="F85" s="20"/>
      <c r="G85" s="20">
        <v>0</v>
      </c>
      <c r="H85" s="19">
        <f t="shared" si="2"/>
        <v>90</v>
      </c>
      <c r="I85" s="19">
        <f t="shared" si="3"/>
        <v>0.9</v>
      </c>
    </row>
    <row r="86" spans="1:9">
      <c r="A86" s="20">
        <v>20185445922</v>
      </c>
      <c r="B86" s="20" t="s">
        <v>115</v>
      </c>
      <c r="C86" s="21" t="s">
        <v>161</v>
      </c>
      <c r="D86" s="20"/>
      <c r="E86" s="20">
        <v>0.6</v>
      </c>
      <c r="F86" s="20"/>
      <c r="G86" s="20">
        <v>1</v>
      </c>
      <c r="H86" s="19">
        <f t="shared" si="2"/>
        <v>160</v>
      </c>
      <c r="I86" s="19">
        <f t="shared" si="3"/>
        <v>1.6</v>
      </c>
    </row>
    <row r="87" spans="1:9">
      <c r="A87" s="20">
        <v>20185445923</v>
      </c>
      <c r="B87" s="20" t="s">
        <v>116</v>
      </c>
      <c r="C87" s="21" t="s">
        <v>161</v>
      </c>
      <c r="D87" s="20"/>
      <c r="E87" s="20">
        <v>0.5</v>
      </c>
      <c r="F87" s="20"/>
      <c r="G87" s="20">
        <v>3</v>
      </c>
      <c r="H87" s="19">
        <f t="shared" si="2"/>
        <v>350</v>
      </c>
      <c r="I87" s="19">
        <f t="shared" si="3"/>
        <v>3.5</v>
      </c>
    </row>
    <row r="88" spans="1:9">
      <c r="A88" s="20">
        <v>20185445924</v>
      </c>
      <c r="B88" s="20" t="s">
        <v>117</v>
      </c>
      <c r="C88" s="21" t="s">
        <v>161</v>
      </c>
      <c r="D88" s="20"/>
      <c r="E88" s="20">
        <v>0.1</v>
      </c>
      <c r="F88" s="20"/>
      <c r="G88" s="20">
        <v>2</v>
      </c>
      <c r="H88" s="19">
        <f t="shared" si="2"/>
        <v>210</v>
      </c>
      <c r="I88" s="19">
        <f t="shared" si="3"/>
        <v>2.1</v>
      </c>
    </row>
    <row r="89" spans="1:9">
      <c r="A89" s="20">
        <v>20185445925</v>
      </c>
      <c r="B89" s="20" t="s">
        <v>118</v>
      </c>
      <c r="C89" s="21" t="s">
        <v>161</v>
      </c>
      <c r="D89" s="20"/>
      <c r="E89" s="20">
        <v>0.5</v>
      </c>
      <c r="F89" s="20"/>
      <c r="G89" s="20">
        <v>0</v>
      </c>
      <c r="H89" s="19">
        <f t="shared" si="2"/>
        <v>50</v>
      </c>
      <c r="I89" s="19">
        <f t="shared" si="3"/>
        <v>0.5</v>
      </c>
    </row>
    <row r="90" spans="1:9">
      <c r="A90" s="20">
        <v>20185445926</v>
      </c>
      <c r="B90" s="20" t="s">
        <v>119</v>
      </c>
      <c r="C90" s="21" t="s">
        <v>161</v>
      </c>
      <c r="D90" s="20"/>
      <c r="E90" s="20">
        <v>0.5</v>
      </c>
      <c r="F90" s="20"/>
      <c r="G90" s="20">
        <v>1</v>
      </c>
      <c r="H90" s="19">
        <f t="shared" si="2"/>
        <v>150</v>
      </c>
      <c r="I90" s="19">
        <f t="shared" si="3"/>
        <v>1.5</v>
      </c>
    </row>
    <row r="91" spans="1:9">
      <c r="A91" s="20">
        <v>20185445927</v>
      </c>
      <c r="B91" s="20" t="s">
        <v>120</v>
      </c>
      <c r="C91" s="21" t="s">
        <v>161</v>
      </c>
      <c r="D91" s="20"/>
      <c r="E91" s="20">
        <v>0.5</v>
      </c>
      <c r="F91" s="20"/>
      <c r="G91" s="20">
        <v>0</v>
      </c>
      <c r="H91" s="19">
        <f t="shared" si="2"/>
        <v>50</v>
      </c>
      <c r="I91" s="19">
        <f t="shared" si="3"/>
        <v>0.5</v>
      </c>
    </row>
    <row r="92" spans="1:9">
      <c r="A92" s="20">
        <v>20185445928</v>
      </c>
      <c r="B92" s="20" t="s">
        <v>121</v>
      </c>
      <c r="C92" s="21" t="s">
        <v>161</v>
      </c>
      <c r="D92" s="20"/>
      <c r="E92" s="20">
        <v>0.5</v>
      </c>
      <c r="F92" s="20"/>
      <c r="G92" s="20">
        <v>1</v>
      </c>
      <c r="H92" s="19">
        <f t="shared" si="2"/>
        <v>150</v>
      </c>
      <c r="I92" s="19">
        <f t="shared" si="3"/>
        <v>1.5</v>
      </c>
    </row>
    <row r="93" spans="1:9">
      <c r="A93" s="20">
        <v>20185445929</v>
      </c>
      <c r="B93" s="20" t="s">
        <v>122</v>
      </c>
      <c r="C93" s="21" t="s">
        <v>161</v>
      </c>
      <c r="D93" s="20"/>
      <c r="E93" s="20">
        <v>0.5</v>
      </c>
      <c r="F93" s="20"/>
      <c r="G93" s="20">
        <v>2</v>
      </c>
      <c r="H93" s="19">
        <f t="shared" si="2"/>
        <v>250</v>
      </c>
      <c r="I93" s="19">
        <f t="shared" si="3"/>
        <v>2.5</v>
      </c>
    </row>
    <row r="94" spans="1:9">
      <c r="A94" s="20">
        <v>20185445930</v>
      </c>
      <c r="B94" s="20" t="s">
        <v>123</v>
      </c>
      <c r="C94" s="21" t="s">
        <v>161</v>
      </c>
      <c r="D94" s="20"/>
      <c r="E94" s="20">
        <v>3.4</v>
      </c>
      <c r="F94" s="20"/>
      <c r="G94" s="20">
        <v>0</v>
      </c>
      <c r="H94" s="19">
        <f t="shared" si="2"/>
        <v>340</v>
      </c>
      <c r="I94" s="19">
        <f t="shared" si="3"/>
        <v>3.4</v>
      </c>
    </row>
    <row r="95" spans="1:9">
      <c r="A95" s="20">
        <v>20185445931</v>
      </c>
      <c r="B95" s="20" t="s">
        <v>124</v>
      </c>
      <c r="C95" s="21" t="s">
        <v>161</v>
      </c>
      <c r="D95" s="20"/>
      <c r="E95" s="20">
        <v>0.8</v>
      </c>
      <c r="F95" s="20"/>
      <c r="G95" s="20">
        <v>0</v>
      </c>
      <c r="H95" s="19">
        <f t="shared" si="2"/>
        <v>80</v>
      </c>
      <c r="I95" s="19">
        <f t="shared" si="3"/>
        <v>0.8</v>
      </c>
    </row>
    <row r="96" spans="1:9">
      <c r="A96" s="20">
        <v>20185446001</v>
      </c>
      <c r="B96" s="20" t="s">
        <v>125</v>
      </c>
      <c r="C96" s="21" t="s">
        <v>161</v>
      </c>
      <c r="D96" s="20"/>
      <c r="E96" s="20">
        <v>1.2</v>
      </c>
      <c r="F96" s="20"/>
      <c r="G96" s="20">
        <v>1</v>
      </c>
      <c r="H96" s="19">
        <f t="shared" si="2"/>
        <v>220</v>
      </c>
      <c r="I96" s="19">
        <f t="shared" si="3"/>
        <v>2.2</v>
      </c>
    </row>
    <row r="97" spans="1:9">
      <c r="A97" s="20">
        <v>20185446002</v>
      </c>
      <c r="B97" s="20" t="s">
        <v>126</v>
      </c>
      <c r="C97" s="21" t="s">
        <v>161</v>
      </c>
      <c r="D97" s="20"/>
      <c r="E97" s="20">
        <v>0.5</v>
      </c>
      <c r="F97" s="20"/>
      <c r="G97" s="20">
        <v>0</v>
      </c>
      <c r="H97" s="19">
        <f t="shared" si="2"/>
        <v>50</v>
      </c>
      <c r="I97" s="19">
        <f t="shared" si="3"/>
        <v>0.5</v>
      </c>
    </row>
    <row r="98" spans="1:9">
      <c r="A98" s="20">
        <v>20185446003</v>
      </c>
      <c r="B98" s="20" t="s">
        <v>127</v>
      </c>
      <c r="C98" s="21" t="s">
        <v>161</v>
      </c>
      <c r="D98" s="20"/>
      <c r="E98" s="20">
        <v>1</v>
      </c>
      <c r="F98" s="20"/>
      <c r="G98" s="20">
        <v>1</v>
      </c>
      <c r="H98" s="19">
        <f t="shared" si="2"/>
        <v>200</v>
      </c>
      <c r="I98" s="19">
        <f t="shared" si="3"/>
        <v>2</v>
      </c>
    </row>
    <row r="99" spans="1:9">
      <c r="A99" s="20">
        <v>20185446004</v>
      </c>
      <c r="B99" s="20" t="s">
        <v>128</v>
      </c>
      <c r="C99" s="21" t="s">
        <v>161</v>
      </c>
      <c r="D99" s="20"/>
      <c r="E99" s="20">
        <v>1</v>
      </c>
      <c r="F99" s="20"/>
      <c r="G99" s="20">
        <v>2</v>
      </c>
      <c r="H99" s="19">
        <f t="shared" si="2"/>
        <v>300</v>
      </c>
      <c r="I99" s="19">
        <f t="shared" si="3"/>
        <v>3</v>
      </c>
    </row>
    <row r="100" spans="1:9">
      <c r="A100" s="20">
        <v>20185446005</v>
      </c>
      <c r="B100" s="20" t="s">
        <v>129</v>
      </c>
      <c r="C100" s="21" t="s">
        <v>161</v>
      </c>
      <c r="D100" s="20"/>
      <c r="E100" s="20">
        <v>0.8</v>
      </c>
      <c r="F100" s="20"/>
      <c r="G100" s="20">
        <v>2</v>
      </c>
      <c r="H100" s="19">
        <f t="shared" si="2"/>
        <v>280</v>
      </c>
      <c r="I100" s="19">
        <f t="shared" si="3"/>
        <v>2.8</v>
      </c>
    </row>
    <row r="101" spans="1:9">
      <c r="A101" s="20">
        <v>20185446006</v>
      </c>
      <c r="B101" s="20" t="s">
        <v>130</v>
      </c>
      <c r="C101" s="21" t="s">
        <v>161</v>
      </c>
      <c r="D101" s="20"/>
      <c r="E101" s="20">
        <v>0.5</v>
      </c>
      <c r="F101" s="20"/>
      <c r="G101" s="20">
        <v>2</v>
      </c>
      <c r="H101" s="19">
        <f t="shared" si="2"/>
        <v>250</v>
      </c>
      <c r="I101" s="19">
        <f t="shared" si="3"/>
        <v>2.5</v>
      </c>
    </row>
    <row r="102" spans="1:9">
      <c r="A102" s="20">
        <v>20185446007</v>
      </c>
      <c r="B102" s="20" t="s">
        <v>131</v>
      </c>
      <c r="C102" s="21" t="s">
        <v>161</v>
      </c>
      <c r="D102" s="20"/>
      <c r="E102" s="20">
        <v>0.5</v>
      </c>
      <c r="F102" s="20"/>
      <c r="G102" s="20">
        <v>1</v>
      </c>
      <c r="H102" s="19">
        <f t="shared" si="2"/>
        <v>150</v>
      </c>
      <c r="I102" s="19">
        <f t="shared" si="3"/>
        <v>1.5</v>
      </c>
    </row>
    <row r="103" spans="1:9">
      <c r="A103" s="20">
        <v>20185446008</v>
      </c>
      <c r="B103" s="20" t="s">
        <v>132</v>
      </c>
      <c r="C103" s="21" t="s">
        <v>161</v>
      </c>
      <c r="D103" s="20"/>
      <c r="E103" s="20">
        <v>0.9</v>
      </c>
      <c r="F103" s="20"/>
      <c r="G103" s="20">
        <v>1</v>
      </c>
      <c r="H103" s="19">
        <f t="shared" si="2"/>
        <v>190</v>
      </c>
      <c r="I103" s="19">
        <f t="shared" si="3"/>
        <v>1.9</v>
      </c>
    </row>
    <row r="104" spans="1:9">
      <c r="A104" s="20">
        <v>20185446009</v>
      </c>
      <c r="B104" s="20" t="s">
        <v>133</v>
      </c>
      <c r="C104" s="21" t="s">
        <v>161</v>
      </c>
      <c r="D104" s="20"/>
      <c r="E104" s="20">
        <v>0.5</v>
      </c>
      <c r="F104" s="20"/>
      <c r="G104" s="20">
        <v>1</v>
      </c>
      <c r="H104" s="19">
        <f t="shared" si="2"/>
        <v>150</v>
      </c>
      <c r="I104" s="19">
        <f t="shared" si="3"/>
        <v>1.5</v>
      </c>
    </row>
    <row r="105" spans="1:9">
      <c r="A105" s="20">
        <v>20185446010</v>
      </c>
      <c r="B105" s="20" t="s">
        <v>134</v>
      </c>
      <c r="C105" s="21" t="s">
        <v>161</v>
      </c>
      <c r="D105" s="20"/>
      <c r="E105" s="20">
        <v>1.4</v>
      </c>
      <c r="F105" s="20"/>
      <c r="G105" s="20">
        <v>1</v>
      </c>
      <c r="H105" s="19">
        <f t="shared" si="2"/>
        <v>240</v>
      </c>
      <c r="I105" s="19">
        <f t="shared" si="3"/>
        <v>2.4</v>
      </c>
    </row>
    <row r="106" spans="1:9">
      <c r="A106" s="20">
        <v>20185446011</v>
      </c>
      <c r="B106" s="20" t="s">
        <v>135</v>
      </c>
      <c r="C106" s="21" t="s">
        <v>161</v>
      </c>
      <c r="D106" s="20"/>
      <c r="E106" s="20">
        <v>1.5</v>
      </c>
      <c r="F106" s="20"/>
      <c r="G106" s="20">
        <v>2</v>
      </c>
      <c r="H106" s="19">
        <f t="shared" si="2"/>
        <v>350</v>
      </c>
      <c r="I106" s="19">
        <f t="shared" si="3"/>
        <v>3.5</v>
      </c>
    </row>
    <row r="107" spans="1:9">
      <c r="A107" s="20">
        <v>20185446012</v>
      </c>
      <c r="B107" s="20" t="s">
        <v>136</v>
      </c>
      <c r="C107" s="21" t="s">
        <v>161</v>
      </c>
      <c r="D107" s="20"/>
      <c r="E107" s="20">
        <v>0.5</v>
      </c>
      <c r="F107" s="20"/>
      <c r="G107" s="20">
        <v>1</v>
      </c>
      <c r="H107" s="19">
        <f t="shared" si="2"/>
        <v>150</v>
      </c>
      <c r="I107" s="19">
        <f t="shared" si="3"/>
        <v>1.5</v>
      </c>
    </row>
    <row r="108" spans="1:9">
      <c r="A108" s="20">
        <v>20185446013</v>
      </c>
      <c r="B108" s="20" t="s">
        <v>137</v>
      </c>
      <c r="C108" s="21" t="s">
        <v>161</v>
      </c>
      <c r="D108" s="20"/>
      <c r="E108" s="20">
        <v>3.6</v>
      </c>
      <c r="F108" s="20"/>
      <c r="G108" s="20">
        <v>2</v>
      </c>
      <c r="H108" s="19">
        <f t="shared" si="2"/>
        <v>560</v>
      </c>
      <c r="I108" s="19">
        <f t="shared" si="3"/>
        <v>5.6</v>
      </c>
    </row>
    <row r="109" spans="1:9">
      <c r="A109" s="20">
        <v>20185446014</v>
      </c>
      <c r="B109" s="20" t="s">
        <v>138</v>
      </c>
      <c r="C109" s="21" t="s">
        <v>161</v>
      </c>
      <c r="D109" s="20"/>
      <c r="E109" s="20">
        <v>0.9</v>
      </c>
      <c r="F109" s="20"/>
      <c r="G109" s="20">
        <v>1</v>
      </c>
      <c r="H109" s="19">
        <f t="shared" si="2"/>
        <v>190</v>
      </c>
      <c r="I109" s="19">
        <f t="shared" si="3"/>
        <v>1.9</v>
      </c>
    </row>
    <row r="110" spans="1:9">
      <c r="A110" s="20">
        <v>20185446015</v>
      </c>
      <c r="B110" s="20" t="s">
        <v>139</v>
      </c>
      <c r="C110" s="21" t="s">
        <v>161</v>
      </c>
      <c r="D110" s="20"/>
      <c r="E110" s="20">
        <v>1.4</v>
      </c>
      <c r="F110" s="20"/>
      <c r="G110" s="20">
        <v>1</v>
      </c>
      <c r="H110" s="19">
        <f t="shared" si="2"/>
        <v>240</v>
      </c>
      <c r="I110" s="19">
        <f t="shared" si="3"/>
        <v>2.4</v>
      </c>
    </row>
    <row r="111" spans="1:9">
      <c r="A111" s="20">
        <v>20185446016</v>
      </c>
      <c r="B111" s="20" t="s">
        <v>140</v>
      </c>
      <c r="C111" s="21" t="s">
        <v>161</v>
      </c>
      <c r="D111" s="20"/>
      <c r="E111" s="20">
        <v>2.5</v>
      </c>
      <c r="F111" s="20"/>
      <c r="G111" s="20">
        <v>2</v>
      </c>
      <c r="H111" s="19">
        <f t="shared" si="2"/>
        <v>450</v>
      </c>
      <c r="I111" s="19">
        <f t="shared" si="3"/>
        <v>4.5</v>
      </c>
    </row>
    <row r="112" spans="1:9">
      <c r="A112" s="20">
        <v>20185446017</v>
      </c>
      <c r="B112" s="20" t="s">
        <v>141</v>
      </c>
      <c r="C112" s="21" t="s">
        <v>161</v>
      </c>
      <c r="D112" s="20"/>
      <c r="E112" s="20">
        <v>0.6</v>
      </c>
      <c r="F112" s="20"/>
      <c r="G112" s="20">
        <v>1</v>
      </c>
      <c r="H112" s="19">
        <f t="shared" si="2"/>
        <v>160</v>
      </c>
      <c r="I112" s="19">
        <f t="shared" si="3"/>
        <v>1.6</v>
      </c>
    </row>
    <row r="113" spans="1:9">
      <c r="A113" s="20">
        <v>20185446018</v>
      </c>
      <c r="B113" s="20" t="s">
        <v>142</v>
      </c>
      <c r="C113" s="21" t="s">
        <v>161</v>
      </c>
      <c r="D113" s="20"/>
      <c r="E113" s="20">
        <v>1</v>
      </c>
      <c r="F113" s="20"/>
      <c r="G113" s="20">
        <v>1</v>
      </c>
      <c r="H113" s="19">
        <f t="shared" si="2"/>
        <v>200</v>
      </c>
      <c r="I113" s="19">
        <f t="shared" si="3"/>
        <v>2</v>
      </c>
    </row>
    <row r="114" spans="1:9">
      <c r="A114" s="20">
        <v>20185446019</v>
      </c>
      <c r="B114" s="20" t="s">
        <v>143</v>
      </c>
      <c r="C114" s="21" t="s">
        <v>161</v>
      </c>
      <c r="D114" s="20"/>
      <c r="E114" s="20">
        <v>0.5</v>
      </c>
      <c r="F114" s="20"/>
      <c r="G114" s="20">
        <v>2</v>
      </c>
      <c r="H114" s="19">
        <f t="shared" si="2"/>
        <v>250</v>
      </c>
      <c r="I114" s="19">
        <f t="shared" si="3"/>
        <v>2.5</v>
      </c>
    </row>
    <row r="115" spans="1:9">
      <c r="A115" s="20">
        <v>20185446020</v>
      </c>
      <c r="B115" s="20" t="s">
        <v>144</v>
      </c>
      <c r="C115" s="21" t="s">
        <v>161</v>
      </c>
      <c r="D115" s="20"/>
      <c r="E115" s="20">
        <v>1.25</v>
      </c>
      <c r="F115" s="20"/>
      <c r="G115" s="20"/>
      <c r="H115" s="19">
        <f t="shared" si="2"/>
        <v>125</v>
      </c>
      <c r="I115" s="19">
        <f t="shared" si="3"/>
        <v>1.25</v>
      </c>
    </row>
    <row r="116" spans="1:9">
      <c r="A116" s="20">
        <v>20185446022</v>
      </c>
      <c r="B116" s="20" t="s">
        <v>145</v>
      </c>
      <c r="C116" s="21" t="s">
        <v>161</v>
      </c>
      <c r="D116" s="20"/>
      <c r="E116" s="20">
        <v>1.3</v>
      </c>
      <c r="F116" s="20"/>
      <c r="G116" s="20">
        <v>2</v>
      </c>
      <c r="H116" s="19">
        <f t="shared" si="2"/>
        <v>330</v>
      </c>
      <c r="I116" s="19">
        <f t="shared" si="3"/>
        <v>3.3</v>
      </c>
    </row>
    <row r="117" spans="1:9">
      <c r="A117" s="20">
        <v>20185446023</v>
      </c>
      <c r="B117" s="20" t="s">
        <v>146</v>
      </c>
      <c r="C117" s="21" t="s">
        <v>161</v>
      </c>
      <c r="D117" s="20"/>
      <c r="E117" s="20">
        <v>1</v>
      </c>
      <c r="F117" s="20"/>
      <c r="G117" s="20">
        <v>2</v>
      </c>
      <c r="H117" s="19">
        <f t="shared" si="2"/>
        <v>300</v>
      </c>
      <c r="I117" s="19">
        <f t="shared" si="3"/>
        <v>3</v>
      </c>
    </row>
    <row r="118" spans="1:9">
      <c r="A118" s="20">
        <v>20185446024</v>
      </c>
      <c r="B118" s="20" t="s">
        <v>147</v>
      </c>
      <c r="C118" s="21" t="s">
        <v>161</v>
      </c>
      <c r="D118" s="20"/>
      <c r="E118" s="20">
        <v>0.5</v>
      </c>
      <c r="F118" s="20"/>
      <c r="G118" s="20">
        <v>1</v>
      </c>
      <c r="H118" s="19">
        <f t="shared" si="2"/>
        <v>150</v>
      </c>
      <c r="I118" s="19">
        <f t="shared" si="3"/>
        <v>1.5</v>
      </c>
    </row>
    <row r="119" spans="1:9">
      <c r="A119" s="20">
        <v>20185446025</v>
      </c>
      <c r="B119" s="20" t="s">
        <v>148</v>
      </c>
      <c r="C119" s="21" t="s">
        <v>161</v>
      </c>
      <c r="D119" s="20"/>
      <c r="E119" s="20">
        <v>0.6</v>
      </c>
      <c r="F119" s="20"/>
      <c r="G119" s="20">
        <v>1</v>
      </c>
      <c r="H119" s="19">
        <f t="shared" si="2"/>
        <v>160</v>
      </c>
      <c r="I119" s="19">
        <f t="shared" si="3"/>
        <v>1.6</v>
      </c>
    </row>
    <row r="120" spans="1:9">
      <c r="A120" s="20">
        <v>20185446026</v>
      </c>
      <c r="B120" s="20" t="s">
        <v>149</v>
      </c>
      <c r="C120" s="21" t="s">
        <v>161</v>
      </c>
      <c r="D120" s="20"/>
      <c r="E120" s="20">
        <v>1.3</v>
      </c>
      <c r="F120" s="20"/>
      <c r="G120" s="20">
        <v>3</v>
      </c>
      <c r="H120" s="19">
        <f t="shared" si="2"/>
        <v>430</v>
      </c>
      <c r="I120" s="19">
        <f t="shared" si="3"/>
        <v>4.3</v>
      </c>
    </row>
    <row r="121" spans="1:9">
      <c r="A121" s="20">
        <v>20185446027</v>
      </c>
      <c r="B121" s="20" t="s">
        <v>150</v>
      </c>
      <c r="C121" s="21" t="s">
        <v>161</v>
      </c>
      <c r="D121" s="20"/>
      <c r="E121" s="20">
        <v>0.5</v>
      </c>
      <c r="F121" s="20"/>
      <c r="G121" s="20">
        <v>0</v>
      </c>
      <c r="H121" s="19">
        <f t="shared" si="2"/>
        <v>50</v>
      </c>
      <c r="I121" s="19">
        <f t="shared" si="3"/>
        <v>0.5</v>
      </c>
    </row>
    <row r="122" spans="1:9">
      <c r="A122" s="20">
        <v>20185446028</v>
      </c>
      <c r="B122" s="20" t="s">
        <v>151</v>
      </c>
      <c r="C122" s="21" t="s">
        <v>161</v>
      </c>
      <c r="D122" s="20"/>
      <c r="E122" s="20">
        <v>1</v>
      </c>
      <c r="F122" s="20"/>
      <c r="G122" s="20">
        <v>1</v>
      </c>
      <c r="H122" s="19">
        <f t="shared" si="2"/>
        <v>200</v>
      </c>
      <c r="I122" s="19">
        <f t="shared" si="3"/>
        <v>2</v>
      </c>
    </row>
    <row r="123" spans="1:9">
      <c r="A123" s="20">
        <v>20185446029</v>
      </c>
      <c r="B123" s="20" t="s">
        <v>152</v>
      </c>
      <c r="C123" s="21" t="s">
        <v>161</v>
      </c>
      <c r="D123" s="20"/>
      <c r="E123" s="20"/>
      <c r="F123" s="20"/>
      <c r="G123" s="20">
        <v>1</v>
      </c>
      <c r="H123" s="19">
        <f t="shared" si="2"/>
        <v>100</v>
      </c>
      <c r="I123" s="19">
        <f t="shared" si="3"/>
        <v>1</v>
      </c>
    </row>
    <row r="124" spans="1:9">
      <c r="A124" s="20">
        <v>20185446030</v>
      </c>
      <c r="B124" s="20" t="s">
        <v>153</v>
      </c>
      <c r="C124" s="21" t="s">
        <v>161</v>
      </c>
      <c r="D124" s="20"/>
      <c r="E124" s="20">
        <v>0.5</v>
      </c>
      <c r="F124" s="20"/>
      <c r="G124" s="20">
        <v>0</v>
      </c>
      <c r="H124" s="19">
        <f t="shared" si="2"/>
        <v>50</v>
      </c>
      <c r="I124" s="19">
        <f t="shared" si="3"/>
        <v>0.5</v>
      </c>
    </row>
    <row r="125" spans="1:9">
      <c r="A125" s="20">
        <v>20185446031</v>
      </c>
      <c r="B125" s="20" t="s">
        <v>154</v>
      </c>
      <c r="C125" s="21" t="s">
        <v>161</v>
      </c>
      <c r="D125" s="20"/>
      <c r="E125" s="20">
        <v>0.9</v>
      </c>
      <c r="F125" s="20"/>
      <c r="G125" s="20">
        <v>1</v>
      </c>
      <c r="H125" s="19">
        <f t="shared" si="2"/>
        <v>190</v>
      </c>
      <c r="I125" s="19">
        <f t="shared" si="3"/>
        <v>1.9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  <ignoredErrors>
    <ignoredError sqref="E3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27" activePane="bottomLeft" state="frozen"/>
      <selection/>
      <selection pane="bottomLeft" activeCell="D79" sqref="D79"/>
    </sheetView>
  </sheetViews>
  <sheetFormatPr defaultColWidth="9" defaultRowHeight="13.5" outlineLevelCol="7"/>
  <cols>
    <col min="1" max="1" width="12.75" customWidth="1"/>
    <col min="2" max="2" width="7.125" customWidth="1"/>
    <col min="3" max="5" width="12.625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171</v>
      </c>
      <c r="D1" s="4" t="s">
        <v>2</v>
      </c>
      <c r="E1" s="4" t="s">
        <v>172</v>
      </c>
    </row>
    <row r="2" spans="1:5">
      <c r="A2" s="4"/>
      <c r="B2" s="4"/>
      <c r="C2" s="4"/>
      <c r="D2" s="4"/>
      <c r="E2" s="4"/>
    </row>
    <row r="3" spans="1:8">
      <c r="A3" s="5">
        <v>20185445701</v>
      </c>
      <c r="B3" s="5" t="s">
        <v>27</v>
      </c>
      <c r="C3" s="6">
        <f>IFERROR(SUM(D3*0.8+E3*0.2),0)</f>
        <v>78.472619047619</v>
      </c>
      <c r="D3" s="6">
        <f>IFERROR(VLOOKUP(A3,【A】!A:C,3,0),0)</f>
        <v>75.8095238095238</v>
      </c>
      <c r="E3" s="6">
        <f>IFERROR((VLOOKUP(A3,【B职务】!A:I,8,0)*3+VLOOKUP(A3,【B特殊】!A:I,8,0))/(3+VLOOKUP(A3,【B特殊】!A:I,9,0)),0)+IFERROR(VLOOKUP(A3,【B职务】!A:C,3,0),0)</f>
        <v>89.125</v>
      </c>
      <c r="H3" s="7" t="s">
        <v>26</v>
      </c>
    </row>
    <row r="4" spans="1:8">
      <c r="A4" s="5">
        <v>20185445702</v>
      </c>
      <c r="B4" s="5" t="s">
        <v>30</v>
      </c>
      <c r="C4" s="6">
        <f t="shared" ref="C4:C67" si="0">IFERROR(SUM(D4*0.8+E4*0.2),0)</f>
        <v>73.231746031746</v>
      </c>
      <c r="D4" s="6">
        <f>IFERROR(VLOOKUP(A4,【A】!A:C,3,0),0)</f>
        <v>74.8730158730159</v>
      </c>
      <c r="E4" s="6">
        <f>IFERROR((VLOOKUP(A4,【B职务】!A:I,8,0)*3+VLOOKUP(A4,【B特殊】!A:I,8,0))/(3+VLOOKUP(A4,【B特殊】!A:I,9,0)),0)+IFERROR(VLOOKUP(A4,【B职务】!A:C,3,0),0)</f>
        <v>66.6666666666667</v>
      </c>
      <c r="H4" s="3" t="s">
        <v>29</v>
      </c>
    </row>
    <row r="5" spans="1:8">
      <c r="A5" s="5">
        <v>20185445703</v>
      </c>
      <c r="B5" s="5" t="s">
        <v>32</v>
      </c>
      <c r="C5" s="6">
        <f t="shared" si="0"/>
        <v>74.6302277432712</v>
      </c>
      <c r="D5" s="6">
        <f>IFERROR(VLOOKUP(A5,【A】!A:C,3,0),0)</f>
        <v>74.8095238095238</v>
      </c>
      <c r="E5" s="6">
        <f>IFERROR((VLOOKUP(A5,【B职务】!A:I,8,0)*3+VLOOKUP(A5,【B特殊】!A:I,8,0))/(3+VLOOKUP(A5,【B特殊】!A:I,9,0)),0)+IFERROR(VLOOKUP(A5,【B职务】!A:C,3,0),0)</f>
        <v>73.9130434782609</v>
      </c>
      <c r="H5" s="3" t="s">
        <v>173</v>
      </c>
    </row>
    <row r="6" spans="1:8">
      <c r="A6" s="5">
        <v>20185445704</v>
      </c>
      <c r="B6" s="5" t="s">
        <v>34</v>
      </c>
      <c r="C6" s="6">
        <f t="shared" si="0"/>
        <v>82</v>
      </c>
      <c r="D6" s="6">
        <f>IFERROR(VLOOKUP(A6,【A】!A:C,3,0),0)</f>
        <v>82.8571428571429</v>
      </c>
      <c r="E6" s="6">
        <f>IFERROR((VLOOKUP(A6,【B职务】!A:I,8,0)*3+VLOOKUP(A6,【B特殊】!A:I,8,0))/(3+VLOOKUP(A6,【B特殊】!A:I,9,0)),0)+IFERROR(VLOOKUP(A6,【B职务】!A:C,3,0),0)</f>
        <v>78.5714285714286</v>
      </c>
      <c r="H6" s="3" t="s">
        <v>33</v>
      </c>
    </row>
    <row r="7" spans="1:5">
      <c r="A7" s="5">
        <v>20185445705</v>
      </c>
      <c r="B7" s="5" t="s">
        <v>36</v>
      </c>
      <c r="C7" s="6">
        <f t="shared" si="0"/>
        <v>78.0063492063492</v>
      </c>
      <c r="D7" s="6">
        <f>IFERROR(VLOOKUP(A7,【A】!A:C,3,0),0)</f>
        <v>77.2698412698413</v>
      </c>
      <c r="E7" s="6">
        <f>IFERROR((VLOOKUP(A7,【B职务】!A:I,8,0)*3+VLOOKUP(A7,【B特殊】!A:I,8,0))/(3+VLOOKUP(A7,【B特殊】!A:I,9,0)),0)+IFERROR(VLOOKUP(A7,【B职务】!A:C,3,0),0)</f>
        <v>80.9523809523809</v>
      </c>
    </row>
    <row r="8" spans="1:8">
      <c r="A8" s="5">
        <v>20185445706</v>
      </c>
      <c r="B8" s="5" t="s">
        <v>37</v>
      </c>
      <c r="C8" s="6">
        <f t="shared" si="0"/>
        <v>80.2539682539683</v>
      </c>
      <c r="D8" s="6">
        <f>IFERROR(VLOOKUP(A8,【A】!A:C,3,0),0)</f>
        <v>81.984126984127</v>
      </c>
      <c r="E8" s="6">
        <f>IFERROR((VLOOKUP(A8,【B职务】!A:I,8,0)*3+VLOOKUP(A8,【B特殊】!A:I,8,0))/(3+VLOOKUP(A8,【B特殊】!A:I,9,0)),0)+IFERROR(VLOOKUP(A8,【B职务】!A:C,3,0),0)</f>
        <v>73.3333333333333</v>
      </c>
      <c r="H8" s="7" t="s">
        <v>174</v>
      </c>
    </row>
    <row r="9" spans="1:8">
      <c r="A9" s="5">
        <v>20185445707</v>
      </c>
      <c r="B9" s="5" t="s">
        <v>38</v>
      </c>
      <c r="C9" s="6">
        <f t="shared" si="0"/>
        <v>73.8028253968254</v>
      </c>
      <c r="D9" s="6">
        <f>IFERROR(VLOOKUP(A9,【A】!A:C,3,0),0)</f>
        <v>70.4126984126984</v>
      </c>
      <c r="E9" s="6">
        <f>IFERROR((VLOOKUP(A9,【B职务】!A:I,8,0)*3+VLOOKUP(A9,【B特殊】!A:I,8,0))/(3+VLOOKUP(A9,【B特殊】!A:I,9,0)),0)+IFERROR(VLOOKUP(A9,【B职务】!A:C,3,0),0)</f>
        <v>87.3633333333333</v>
      </c>
      <c r="H9" s="3" t="s">
        <v>175</v>
      </c>
    </row>
    <row r="10" spans="1:5">
      <c r="A10" s="5">
        <v>20185445708</v>
      </c>
      <c r="B10" s="5" t="s">
        <v>39</v>
      </c>
      <c r="C10" s="6">
        <f t="shared" si="0"/>
        <v>79.2888888888889</v>
      </c>
      <c r="D10" s="6">
        <f>IFERROR(VLOOKUP(A10,【A】!A:C,3,0),0)</f>
        <v>80.7777777777778</v>
      </c>
      <c r="E10" s="6">
        <f>IFERROR((VLOOKUP(A10,【B职务】!A:I,8,0)*3+VLOOKUP(A10,【B特殊】!A:I,8,0))/(3+VLOOKUP(A10,【B特殊】!A:I,9,0)),0)+IFERROR(VLOOKUP(A10,【B职务】!A:C,3,0),0)</f>
        <v>73.3333333333333</v>
      </c>
    </row>
    <row r="11" spans="1:5">
      <c r="A11" s="5">
        <v>20185445709</v>
      </c>
      <c r="B11" s="5" t="s">
        <v>40</v>
      </c>
      <c r="C11" s="6">
        <f t="shared" si="0"/>
        <v>72.0969696969697</v>
      </c>
      <c r="D11" s="6">
        <f>IFERROR(VLOOKUP(A11,【A】!A:C,3,0),0)</f>
        <v>69.6666666666667</v>
      </c>
      <c r="E11" s="6">
        <f>IFERROR((VLOOKUP(A11,【B职务】!A:I,8,0)*3+VLOOKUP(A11,【B特殊】!A:I,8,0))/(3+VLOOKUP(A11,【B特殊】!A:I,9,0)),0)+IFERROR(VLOOKUP(A11,【B职务】!A:C,3,0),0)</f>
        <v>81.8181818181818</v>
      </c>
    </row>
    <row r="12" spans="1:8">
      <c r="A12" s="8">
        <v>20185445710</v>
      </c>
      <c r="B12" s="5" t="s">
        <v>41</v>
      </c>
      <c r="C12" s="6">
        <f t="shared" si="0"/>
        <v>77.2534523809524</v>
      </c>
      <c r="D12" s="6">
        <f>IFERROR(VLOOKUP(A12,【A】!A:C,3,0),0)</f>
        <v>74.4761904761905</v>
      </c>
      <c r="E12" s="6">
        <f>IFERROR((VLOOKUP(A12,【B职务】!A:I,8,0)*3+VLOOKUP(A12,【B特殊】!A:I,8,0))/(3+VLOOKUP(A12,【B特殊】!A:I,9,0)),0)+IFERROR(VLOOKUP(A12,【B职务】!A:C,3,0),0)</f>
        <v>88.3625</v>
      </c>
      <c r="H12" s="7" t="s">
        <v>176</v>
      </c>
    </row>
    <row r="13" spans="1:8">
      <c r="A13" s="5">
        <v>20185445711</v>
      </c>
      <c r="B13" s="5" t="s">
        <v>42</v>
      </c>
      <c r="C13" s="6">
        <f t="shared" si="0"/>
        <v>76.2904184704185</v>
      </c>
      <c r="D13" s="6">
        <f>IFERROR(VLOOKUP(A13,【A】!A:C,3,0),0)</f>
        <v>76.2698412698413</v>
      </c>
      <c r="E13" s="6">
        <f>IFERROR((VLOOKUP(A13,【B职务】!A:I,8,0)*3+VLOOKUP(A13,【B特殊】!A:I,8,0))/(3+VLOOKUP(A13,【B特殊】!A:I,9,0)),0)+IFERROR(VLOOKUP(A13,【B职务】!A:C,3,0),0)</f>
        <v>76.3727272727273</v>
      </c>
      <c r="H13" s="3" t="s">
        <v>177</v>
      </c>
    </row>
    <row r="14" spans="1:8">
      <c r="A14" s="5">
        <v>20185445712</v>
      </c>
      <c r="B14" s="5" t="s">
        <v>43</v>
      </c>
      <c r="C14" s="6">
        <f t="shared" si="0"/>
        <v>79.4666666666667</v>
      </c>
      <c r="D14" s="6">
        <f>IFERROR(VLOOKUP(A14,【A】!A:C,3,0),0)</f>
        <v>81</v>
      </c>
      <c r="E14" s="6">
        <f>IFERROR((VLOOKUP(A14,【B职务】!A:I,8,0)*3+VLOOKUP(A14,【B特殊】!A:I,8,0))/(3+VLOOKUP(A14,【B特殊】!A:I,9,0)),0)+IFERROR(VLOOKUP(A14,【B职务】!A:C,3,0),0)</f>
        <v>73.3333333333333</v>
      </c>
      <c r="H14" s="3" t="s">
        <v>178</v>
      </c>
    </row>
    <row r="15" spans="1:8">
      <c r="A15" s="5">
        <v>20185445713</v>
      </c>
      <c r="B15" s="5" t="s">
        <v>44</v>
      </c>
      <c r="C15" s="6">
        <f t="shared" si="0"/>
        <v>75.949468975469</v>
      </c>
      <c r="D15" s="6">
        <f>IFERROR(VLOOKUP(A15,【A】!A:C,3,0),0)</f>
        <v>74.4920634920635</v>
      </c>
      <c r="E15" s="6">
        <f>IFERROR((VLOOKUP(A15,【B职务】!A:I,8,0)*3+VLOOKUP(A15,【B特殊】!A:I,8,0))/(3+VLOOKUP(A15,【B特殊】!A:I,9,0)),0)+IFERROR(VLOOKUP(A15,【B职务】!A:C,3,0),0)</f>
        <v>81.7790909090909</v>
      </c>
      <c r="H15" s="3" t="s">
        <v>179</v>
      </c>
    </row>
    <row r="16" spans="1:5">
      <c r="A16" s="5">
        <v>20185445714</v>
      </c>
      <c r="B16" s="5" t="s">
        <v>45</v>
      </c>
      <c r="C16" s="6">
        <f t="shared" si="0"/>
        <v>79.8293015873016</v>
      </c>
      <c r="D16" s="6">
        <f>IFERROR(VLOOKUP(A16,【A】!A:C,3,0),0)</f>
        <v>76.984126984127</v>
      </c>
      <c r="E16" s="6">
        <f>IFERROR((VLOOKUP(A16,【B职务】!A:I,8,0)*3+VLOOKUP(A16,【B特殊】!A:I,8,0))/(3+VLOOKUP(A16,【B特殊】!A:I,9,0)),0)+IFERROR(VLOOKUP(A16,【B职务】!A:C,3,0),0)</f>
        <v>91.21</v>
      </c>
    </row>
    <row r="17" spans="1:5">
      <c r="A17" s="5">
        <v>20185445716</v>
      </c>
      <c r="B17" s="5" t="s">
        <v>46</v>
      </c>
      <c r="C17" s="6">
        <f t="shared" si="0"/>
        <v>80.088253968254</v>
      </c>
      <c r="D17" s="6">
        <f>IFERROR(VLOOKUP(A17,【A】!A:C,3,0),0)</f>
        <v>79.0793650793651</v>
      </c>
      <c r="E17" s="6">
        <f>IFERROR((VLOOKUP(A17,【B职务】!A:I,8,0)*3+VLOOKUP(A17,【B特殊】!A:I,8,0))/(3+VLOOKUP(A17,【B特殊】!A:I,9,0)),0)+IFERROR(VLOOKUP(A17,【B职务】!A:C,3,0),0)</f>
        <v>84.1238095238095</v>
      </c>
    </row>
    <row r="18" spans="1:5">
      <c r="A18" s="5">
        <v>20185445717</v>
      </c>
      <c r="B18" s="5" t="s">
        <v>47</v>
      </c>
      <c r="C18" s="6">
        <f t="shared" si="0"/>
        <v>80.1777746031746</v>
      </c>
      <c r="D18" s="6">
        <f>IFERROR(VLOOKUP(A18,【A】!A:C,3,0),0)</f>
        <v>80.2539682539683</v>
      </c>
      <c r="E18" s="6">
        <f>IFERROR((VLOOKUP(A18,【B职务】!A:I,8,0)*3+VLOOKUP(A18,【B特殊】!A:I,8,0))/(3+VLOOKUP(A18,【B特殊】!A:I,9,0)),0)+IFERROR(VLOOKUP(A18,【B职务】!A:C,3,0),0)</f>
        <v>79.873</v>
      </c>
    </row>
    <row r="19" spans="1:5">
      <c r="A19" s="5">
        <v>20185445718</v>
      </c>
      <c r="B19" s="5" t="s">
        <v>48</v>
      </c>
      <c r="C19" s="6">
        <f t="shared" si="0"/>
        <v>80.9107301587302</v>
      </c>
      <c r="D19" s="6">
        <f>IFERROR(VLOOKUP(A19,【A】!A:C,3,0),0)</f>
        <v>81.6984126984127</v>
      </c>
      <c r="E19" s="6">
        <f>IFERROR((VLOOKUP(A19,【B职务】!A:I,8,0)*3+VLOOKUP(A19,【B特殊】!A:I,8,0))/(3+VLOOKUP(A19,【B特殊】!A:I,9,0)),0)+IFERROR(VLOOKUP(A19,【B职务】!A:C,3,0),0)</f>
        <v>77.76</v>
      </c>
    </row>
    <row r="20" spans="1:5">
      <c r="A20" s="5">
        <v>20185445719</v>
      </c>
      <c r="B20" s="5" t="s">
        <v>49</v>
      </c>
      <c r="C20" s="6">
        <f t="shared" si="0"/>
        <v>79.7385620915033</v>
      </c>
      <c r="D20" s="6">
        <f>IFERROR(VLOOKUP(A20,【A】!A:C,3,0),0)</f>
        <v>80.5555555555556</v>
      </c>
      <c r="E20" s="6">
        <f>IFERROR((VLOOKUP(A20,【B职务】!A:I,8,0)*3+VLOOKUP(A20,【B特殊】!A:I,8,0))/(3+VLOOKUP(A20,【B特殊】!A:I,9,0)),0)+IFERROR(VLOOKUP(A20,【B职务】!A:C,3,0),0)</f>
        <v>76.4705882352941</v>
      </c>
    </row>
    <row r="21" spans="1:5">
      <c r="A21" s="5">
        <v>20185445720</v>
      </c>
      <c r="B21" s="5" t="s">
        <v>50</v>
      </c>
      <c r="C21" s="6">
        <f t="shared" si="0"/>
        <v>73.4690476190476</v>
      </c>
      <c r="D21" s="6">
        <f>IFERROR(VLOOKUP(A21,【A】!A:C,3,0),0)</f>
        <v>71.5238095238095</v>
      </c>
      <c r="E21" s="6">
        <f>IFERROR((VLOOKUP(A21,【B职务】!A:I,8,0)*3+VLOOKUP(A21,【B特殊】!A:I,8,0))/(3+VLOOKUP(A21,【B特殊】!A:I,9,0)),0)+IFERROR(VLOOKUP(A21,【B职务】!A:C,3,0),0)</f>
        <v>81.25</v>
      </c>
    </row>
    <row r="22" spans="1:5">
      <c r="A22" s="5">
        <v>20185445721</v>
      </c>
      <c r="B22" s="5" t="s">
        <v>51</v>
      </c>
      <c r="C22" s="6">
        <f t="shared" si="0"/>
        <v>76.3174603174603</v>
      </c>
      <c r="D22" s="6">
        <f>IFERROR(VLOOKUP(A22,【A】!A:C,3,0),0)</f>
        <v>76.3968253968254</v>
      </c>
      <c r="E22" s="6">
        <f>IFERROR((VLOOKUP(A22,【B职务】!A:I,8,0)*3+VLOOKUP(A22,【B特殊】!A:I,8,0))/(3+VLOOKUP(A22,【B特殊】!A:I,9,0)),0)+IFERROR(VLOOKUP(A22,【B职务】!A:C,3,0),0)</f>
        <v>76</v>
      </c>
    </row>
    <row r="23" spans="1:5">
      <c r="A23" s="5">
        <v>20185445722</v>
      </c>
      <c r="B23" s="5" t="s">
        <v>52</v>
      </c>
      <c r="C23" s="6">
        <f t="shared" si="0"/>
        <v>72.3238095238095</v>
      </c>
      <c r="D23" s="6">
        <f>IFERROR(VLOOKUP(A23,【A】!A:C,3,0),0)</f>
        <v>70.7619047619048</v>
      </c>
      <c r="E23" s="6">
        <f>IFERROR((VLOOKUP(A23,【B职务】!A:I,8,0)*3+VLOOKUP(A23,【B特殊】!A:I,8,0))/(3+VLOOKUP(A23,【B特殊】!A:I,9,0)),0)+IFERROR(VLOOKUP(A23,【B职务】!A:C,3,0),0)</f>
        <v>78.5714285714286</v>
      </c>
    </row>
    <row r="24" spans="1:5">
      <c r="A24" s="5">
        <v>20185445723</v>
      </c>
      <c r="B24" s="5" t="s">
        <v>53</v>
      </c>
      <c r="C24" s="6">
        <f t="shared" si="0"/>
        <v>72.1797732426304</v>
      </c>
      <c r="D24" s="6">
        <f>IFERROR(VLOOKUP(A24,【A】!A:C,3,0),0)</f>
        <v>70.3492063492064</v>
      </c>
      <c r="E24" s="6">
        <f>IFERROR((VLOOKUP(A24,【B职务】!A:I,8,0)*3+VLOOKUP(A24,【B特殊】!A:I,8,0))/(3+VLOOKUP(A24,【B特殊】!A:I,9,0)),0)+IFERROR(VLOOKUP(A24,【B职务】!A:C,3,0),0)</f>
        <v>79.5020408163265</v>
      </c>
    </row>
    <row r="25" spans="1:5">
      <c r="A25" s="5">
        <v>20185445724</v>
      </c>
      <c r="B25" s="5" t="s">
        <v>54</v>
      </c>
      <c r="C25" s="6">
        <f t="shared" si="0"/>
        <v>75.1984733044733</v>
      </c>
      <c r="D25" s="6">
        <f>IFERROR(VLOOKUP(A25,【A】!A:C,3,0),0)</f>
        <v>73.5396825396825</v>
      </c>
      <c r="E25" s="6">
        <f>IFERROR((VLOOKUP(A25,【B职务】!A:I,8,0)*3+VLOOKUP(A25,【B特殊】!A:I,8,0))/(3+VLOOKUP(A25,【B特殊】!A:I,9,0)),0)+IFERROR(VLOOKUP(A25,【B职务】!A:C,3,0),0)</f>
        <v>81.8336363636364</v>
      </c>
    </row>
    <row r="26" spans="1:5">
      <c r="A26" s="5">
        <v>20185445725</v>
      </c>
      <c r="B26" s="5" t="s">
        <v>55</v>
      </c>
      <c r="C26" s="6">
        <f t="shared" si="0"/>
        <v>79.7980498866213</v>
      </c>
      <c r="D26" s="6">
        <f>IFERROR(VLOOKUP(A26,【A】!A:C,3,0),0)</f>
        <v>77.3174603174603</v>
      </c>
      <c r="E26" s="6">
        <f>IFERROR((VLOOKUP(A26,【B职务】!A:I,8,0)*3+VLOOKUP(A26,【B特殊】!A:I,8,0))/(3+VLOOKUP(A26,【B特殊】!A:I,9,0)),0)+IFERROR(VLOOKUP(A26,【B职务】!A:C,3,0),0)</f>
        <v>89.7204081632653</v>
      </c>
    </row>
    <row r="27" spans="1:5">
      <c r="A27" s="5">
        <v>20185445726</v>
      </c>
      <c r="B27" s="5" t="s">
        <v>56</v>
      </c>
      <c r="C27" s="6">
        <f t="shared" si="0"/>
        <v>74.7936507936508</v>
      </c>
      <c r="D27" s="6">
        <f>IFERROR(VLOOKUP(A27,【A】!A:C,3,0),0)</f>
        <v>75.1587301587302</v>
      </c>
      <c r="E27" s="6">
        <f>IFERROR((VLOOKUP(A27,【B职务】!A:I,8,0)*3+VLOOKUP(A27,【B特殊】!A:I,8,0))/(3+VLOOKUP(A27,【B特殊】!A:I,9,0)),0)+IFERROR(VLOOKUP(A27,【B职务】!A:C,3,0),0)</f>
        <v>73.3333333333333</v>
      </c>
    </row>
    <row r="28" spans="1:5">
      <c r="A28" s="5">
        <v>20185445727</v>
      </c>
      <c r="B28" s="5" t="s">
        <v>57</v>
      </c>
      <c r="C28" s="6">
        <f t="shared" si="0"/>
        <v>75.415873015873</v>
      </c>
      <c r="D28" s="6">
        <f>IFERROR(VLOOKUP(A28,【A】!A:C,3,0),0)</f>
        <v>74.8253968253968</v>
      </c>
      <c r="E28" s="6">
        <f>IFERROR((VLOOKUP(A28,【B职务】!A:I,8,0)*3+VLOOKUP(A28,【B特殊】!A:I,8,0))/(3+VLOOKUP(A28,【B特殊】!A:I,9,0)),0)+IFERROR(VLOOKUP(A28,【B职务】!A:C,3,0),0)</f>
        <v>77.7777777777778</v>
      </c>
    </row>
    <row r="29" spans="1:5">
      <c r="A29" s="5">
        <v>20185445728</v>
      </c>
      <c r="B29" s="5" t="s">
        <v>58</v>
      </c>
      <c r="C29" s="6">
        <f t="shared" si="0"/>
        <v>70.3635610766046</v>
      </c>
      <c r="D29" s="6">
        <f>IFERROR(VLOOKUP(A29,【A】!A:C,3,0),0)</f>
        <v>69.4761904761905</v>
      </c>
      <c r="E29" s="6">
        <f>IFERROR((VLOOKUP(A29,【B职务】!A:I,8,0)*3+VLOOKUP(A29,【B特殊】!A:I,8,0))/(3+VLOOKUP(A29,【B特殊】!A:I,9,0)),0)+IFERROR(VLOOKUP(A29,【B职务】!A:C,3,0),0)</f>
        <v>73.9130434782609</v>
      </c>
    </row>
    <row r="30" spans="1:5">
      <c r="A30" s="5">
        <v>20185445729</v>
      </c>
      <c r="B30" s="5" t="s">
        <v>59</v>
      </c>
      <c r="C30" s="6">
        <f t="shared" si="0"/>
        <v>71.5524317460317</v>
      </c>
      <c r="D30" s="6">
        <f>IFERROR(VLOOKUP(A30,【A】!A:C,3,0),0)</f>
        <v>70.015873015873</v>
      </c>
      <c r="E30" s="6">
        <f>IFERROR((VLOOKUP(A30,【B职务】!A:I,8,0)*3+VLOOKUP(A30,【B特殊】!A:I,8,0))/(3+VLOOKUP(A30,【B特殊】!A:I,9,0)),0)+IFERROR(VLOOKUP(A30,【B职务】!A:C,3,0),0)</f>
        <v>77.6986666666667</v>
      </c>
    </row>
    <row r="31" spans="1:5">
      <c r="A31" s="5">
        <v>20185445730</v>
      </c>
      <c r="B31" s="5" t="s">
        <v>60</v>
      </c>
      <c r="C31" s="6">
        <f t="shared" si="0"/>
        <v>73.1422885572139</v>
      </c>
      <c r="D31" s="6">
        <f>IFERROR(VLOOKUP(A31,【A】!A:C,3,0),0)</f>
        <v>68.6666666666667</v>
      </c>
      <c r="E31" s="6">
        <f>IFERROR((VLOOKUP(A31,【B职务】!A:I,8,0)*3+VLOOKUP(A31,【B特殊】!A:I,8,0))/(3+VLOOKUP(A31,【B特殊】!A:I,9,0)),0)+IFERROR(VLOOKUP(A31,【B职务】!A:C,3,0),0)</f>
        <v>91.044776119403</v>
      </c>
    </row>
    <row r="32" spans="1:5">
      <c r="A32" s="5">
        <v>20185445731</v>
      </c>
      <c r="B32" s="5" t="s">
        <v>61</v>
      </c>
      <c r="C32" s="6">
        <f t="shared" si="0"/>
        <v>70.4925170068027</v>
      </c>
      <c r="D32" s="6">
        <f>IFERROR(VLOOKUP(A32,【A】!A:C,3,0),0)</f>
        <v>69.2380952380952</v>
      </c>
      <c r="E32" s="6">
        <f>IFERROR((VLOOKUP(A32,【B职务】!A:I,8,0)*3+VLOOKUP(A32,【B特殊】!A:I,8,0))/(3+VLOOKUP(A32,【B特殊】!A:I,9,0)),0)+IFERROR(VLOOKUP(A32,【B职务】!A:C,3,0),0)</f>
        <v>75.5102040816327</v>
      </c>
    </row>
    <row r="33" spans="1:5">
      <c r="A33" s="5">
        <v>20185445732</v>
      </c>
      <c r="B33" s="5" t="s">
        <v>62</v>
      </c>
      <c r="C33" s="6">
        <f t="shared" si="0"/>
        <v>72.3975523809524</v>
      </c>
      <c r="D33" s="6">
        <f>IFERROR(VLOOKUP(A33,【A】!A:C,3,0),0)</f>
        <v>70.4761904761905</v>
      </c>
      <c r="E33" s="6">
        <f>IFERROR((VLOOKUP(A33,【B职务】!A:I,8,0)*3+VLOOKUP(A33,【B特殊】!A:I,8,0))/(3+VLOOKUP(A33,【B特殊】!A:I,9,0)),0)+IFERROR(VLOOKUP(A33,【B职务】!A:C,3,0),0)</f>
        <v>80.083</v>
      </c>
    </row>
    <row r="34" spans="1:5">
      <c r="A34" s="9">
        <v>20185445801</v>
      </c>
      <c r="B34" s="9" t="s">
        <v>63</v>
      </c>
      <c r="C34" s="6">
        <f t="shared" si="0"/>
        <v>74.4190476190476</v>
      </c>
      <c r="D34" s="6">
        <f>IFERROR(VLOOKUP(A34,【A】!A:C,3,0),0)</f>
        <v>73.3809523809524</v>
      </c>
      <c r="E34" s="6">
        <f>IFERROR((VLOOKUP(A34,【B职务】!A:I,8,0)*3+VLOOKUP(A34,【B特殊】!A:I,8,0))/(3+VLOOKUP(A34,【B特殊】!A:I,9,0)),0)+IFERROR(VLOOKUP(A34,【B职务】!A:C,3,0),0)</f>
        <v>78.5714285714286</v>
      </c>
    </row>
    <row r="35" spans="1:5">
      <c r="A35" s="9">
        <v>20185445802</v>
      </c>
      <c r="B35" s="9" t="s">
        <v>64</v>
      </c>
      <c r="C35" s="6">
        <f t="shared" si="0"/>
        <v>72.9040404040404</v>
      </c>
      <c r="D35" s="6">
        <f>IFERROR(VLOOKUP(A35,【A】!A:C,3,0),0)</f>
        <v>71.7777777777778</v>
      </c>
      <c r="E35" s="6">
        <f>IFERROR((VLOOKUP(A35,【B职务】!A:I,8,0)*3+VLOOKUP(A35,【B特殊】!A:I,8,0))/(3+VLOOKUP(A35,【B特殊】!A:I,9,0)),0)+IFERROR(VLOOKUP(A35,【B职务】!A:C,3,0),0)</f>
        <v>77.4090909090909</v>
      </c>
    </row>
    <row r="36" spans="1:5">
      <c r="A36" s="9">
        <v>20185445803</v>
      </c>
      <c r="B36" s="9" t="s">
        <v>65</v>
      </c>
      <c r="C36" s="6">
        <f t="shared" si="0"/>
        <v>74.2873611111111</v>
      </c>
      <c r="D36" s="6">
        <f>IFERROR(VLOOKUP(A36,【A】!A:C,3,0),0)</f>
        <v>72.031746031746</v>
      </c>
      <c r="E36" s="6">
        <f>IFERROR((VLOOKUP(A36,【B职务】!A:I,8,0)*3+VLOOKUP(A36,【B特殊】!A:I,8,0))/(3+VLOOKUP(A36,【B特殊】!A:I,9,0)),0)+IFERROR(VLOOKUP(A36,【B职务】!A:C,3,0),0)</f>
        <v>83.3098214285714</v>
      </c>
    </row>
    <row r="37" spans="1:5">
      <c r="A37" s="9">
        <v>20185445804</v>
      </c>
      <c r="B37" s="9" t="s">
        <v>66</v>
      </c>
      <c r="C37" s="6">
        <f t="shared" si="0"/>
        <v>75.3189033189033</v>
      </c>
      <c r="D37" s="6">
        <f>IFERROR(VLOOKUP(A37,【A】!A:C,3,0),0)</f>
        <v>74.6031746031746</v>
      </c>
      <c r="E37" s="6">
        <f>IFERROR((VLOOKUP(A37,【B职务】!A:I,8,0)*3+VLOOKUP(A37,【B特殊】!A:I,8,0))/(3+VLOOKUP(A37,【B特殊】!A:I,9,0)),0)+IFERROR(VLOOKUP(A37,【B职务】!A:C,3,0),0)</f>
        <v>78.1818181818182</v>
      </c>
    </row>
    <row r="38" spans="1:5">
      <c r="A38" s="9">
        <v>20185445805</v>
      </c>
      <c r="B38" s="9" t="s">
        <v>67</v>
      </c>
      <c r="C38" s="6">
        <f t="shared" si="0"/>
        <v>75.1492063492064</v>
      </c>
      <c r="D38" s="6">
        <f>IFERROR(VLOOKUP(A38,【A】!A:C,3,0),0)</f>
        <v>75.6031746031746</v>
      </c>
      <c r="E38" s="6">
        <f>IFERROR((VLOOKUP(A38,【B职务】!A:I,8,0)*3+VLOOKUP(A38,【B特殊】!A:I,8,0))/(3+VLOOKUP(A38,【B特殊】!A:I,9,0)),0)+IFERROR(VLOOKUP(A38,【B职务】!A:C,3,0),0)</f>
        <v>73.3333333333333</v>
      </c>
    </row>
    <row r="39" spans="1:5">
      <c r="A39" s="10">
        <v>20185445806</v>
      </c>
      <c r="B39" s="10" t="s">
        <v>68</v>
      </c>
      <c r="C39" s="6">
        <f t="shared" si="0"/>
        <v>76.5796031746032</v>
      </c>
      <c r="D39" s="6">
        <f>IFERROR(VLOOKUP(A39,【A】!A:C,3,0),0)</f>
        <v>71.968253968254</v>
      </c>
      <c r="E39" s="6">
        <f>IFERROR((VLOOKUP(A39,【B职务】!A:I,8,0)*3+VLOOKUP(A39,【B特殊】!A:I,8,0))/(3+VLOOKUP(A39,【B特殊】!A:I,9,0)),0)+IFERROR(VLOOKUP(A39,【B职务】!A:C,3,0),0)</f>
        <v>95.025</v>
      </c>
    </row>
    <row r="40" spans="1:5">
      <c r="A40" s="9">
        <v>20185445807</v>
      </c>
      <c r="B40" s="9" t="s">
        <v>69</v>
      </c>
      <c r="C40" s="6">
        <f t="shared" si="0"/>
        <v>74.8769868173258</v>
      </c>
      <c r="D40" s="6">
        <f>IFERROR(VLOOKUP(A40,【A】!A:C,3,0),0)</f>
        <v>71.5555555555556</v>
      </c>
      <c r="E40" s="6">
        <f>IFERROR((VLOOKUP(A40,【B职务】!A:I,8,0)*3+VLOOKUP(A40,【B特殊】!A:I,8,0))/(3+VLOOKUP(A40,【B特殊】!A:I,9,0)),0)+IFERROR(VLOOKUP(A40,【B职务】!A:C,3,0),0)</f>
        <v>88.1627118644068</v>
      </c>
    </row>
    <row r="41" spans="1:5">
      <c r="A41" s="9">
        <v>20185445808</v>
      </c>
      <c r="B41" s="9" t="s">
        <v>70</v>
      </c>
      <c r="C41" s="6">
        <f t="shared" si="0"/>
        <v>74.8617604617605</v>
      </c>
      <c r="D41" s="6">
        <f>IFERROR(VLOOKUP(A41,【A】!A:C,3,0),0)</f>
        <v>74.031746031746</v>
      </c>
      <c r="E41" s="6">
        <f>IFERROR((VLOOKUP(A41,【B职务】!A:I,8,0)*3+VLOOKUP(A41,【B特殊】!A:I,8,0))/(3+VLOOKUP(A41,【B特殊】!A:I,9,0)),0)+IFERROR(VLOOKUP(A41,【B职务】!A:C,3,0),0)</f>
        <v>78.1818181818182</v>
      </c>
    </row>
    <row r="42" spans="1:5">
      <c r="A42" s="9">
        <v>20185445809</v>
      </c>
      <c r="B42" s="9" t="s">
        <v>71</v>
      </c>
      <c r="C42" s="6">
        <f t="shared" si="0"/>
        <v>76.0782721831902</v>
      </c>
      <c r="D42" s="6">
        <f>IFERROR(VLOOKUP(A42,【A】!A:C,3,0),0)</f>
        <v>75.015873015873</v>
      </c>
      <c r="E42" s="6">
        <f>IFERROR((VLOOKUP(A42,【B职务】!A:I,8,0)*3+VLOOKUP(A42,【B特殊】!A:I,8,0))/(3+VLOOKUP(A42,【B特殊】!A:I,9,0)),0)+IFERROR(VLOOKUP(A42,【B职务】!A:C,3,0),0)</f>
        <v>80.327868852459</v>
      </c>
    </row>
    <row r="43" spans="1:5">
      <c r="A43" s="9">
        <v>20185445810</v>
      </c>
      <c r="B43" s="9" t="s">
        <v>72</v>
      </c>
      <c r="C43" s="6">
        <f t="shared" si="0"/>
        <v>77.5925303454715</v>
      </c>
      <c r="D43" s="6">
        <f>IFERROR(VLOOKUP(A43,【A】!A:C,3,0),0)</f>
        <v>77.8730158730159</v>
      </c>
      <c r="E43" s="6">
        <f>IFERROR((VLOOKUP(A43,【B职务】!A:I,8,0)*3+VLOOKUP(A43,【B特殊】!A:I,8,0))/(3+VLOOKUP(A43,【B特殊】!A:I,9,0)),0)+IFERROR(VLOOKUP(A43,【B职务】!A:C,3,0),0)</f>
        <v>76.4705882352941</v>
      </c>
    </row>
    <row r="44" spans="1:5">
      <c r="A44" s="9">
        <v>20185445811</v>
      </c>
      <c r="B44" s="9" t="s">
        <v>73</v>
      </c>
      <c r="C44" s="6">
        <f t="shared" si="0"/>
        <v>76.8595238095238</v>
      </c>
      <c r="D44" s="6">
        <f>IFERROR(VLOOKUP(A44,【A】!A:C,3,0),0)</f>
        <v>75.7619047619048</v>
      </c>
      <c r="E44" s="6">
        <f>IFERROR((VLOOKUP(A44,【B职务】!A:I,8,0)*3+VLOOKUP(A44,【B特殊】!A:I,8,0))/(3+VLOOKUP(A44,【B特殊】!A:I,9,0)),0)+IFERROR(VLOOKUP(A44,【B职务】!A:C,3,0),0)</f>
        <v>81.25</v>
      </c>
    </row>
    <row r="45" spans="1:5">
      <c r="A45" s="9">
        <v>20185445812</v>
      </c>
      <c r="B45" s="9" t="s">
        <v>74</v>
      </c>
      <c r="C45" s="6">
        <f t="shared" si="0"/>
        <v>77.0963492063492</v>
      </c>
      <c r="D45" s="6">
        <f>IFERROR(VLOOKUP(A45,【A】!A:C,3,0),0)</f>
        <v>75.5079365079365</v>
      </c>
      <c r="E45" s="6">
        <f>IFERROR((VLOOKUP(A45,【B职务】!A:I,8,0)*3+VLOOKUP(A45,【B特殊】!A:I,8,0))/(3+VLOOKUP(A45,【B特殊】!A:I,9,0)),0)+IFERROR(VLOOKUP(A45,【B职务】!A:C,3,0),0)</f>
        <v>83.45</v>
      </c>
    </row>
    <row r="46" spans="1:5">
      <c r="A46" s="9">
        <v>20185445813</v>
      </c>
      <c r="B46" s="9" t="s">
        <v>75</v>
      </c>
      <c r="C46" s="6">
        <f t="shared" si="0"/>
        <v>80.1099811676083</v>
      </c>
      <c r="D46" s="6">
        <f>IFERROR(VLOOKUP(A46,【A】!A:C,3,0),0)</f>
        <v>80.2222222222222</v>
      </c>
      <c r="E46" s="6">
        <f>IFERROR((VLOOKUP(A46,【B职务】!A:I,8,0)*3+VLOOKUP(A46,【B特殊】!A:I,8,0))/(3+VLOOKUP(A46,【B特殊】!A:I,9,0)),0)+IFERROR(VLOOKUP(A46,【B职务】!A:C,3,0),0)</f>
        <v>79.6610169491525</v>
      </c>
    </row>
    <row r="47" spans="1:5">
      <c r="A47" s="9">
        <v>20185445814</v>
      </c>
      <c r="B47" s="9" t="s">
        <v>76</v>
      </c>
      <c r="C47" s="6">
        <f t="shared" si="0"/>
        <v>74.5396825396825</v>
      </c>
      <c r="D47" s="6">
        <f>IFERROR(VLOOKUP(A47,【A】!A:C,3,0),0)</f>
        <v>73.1746031746032</v>
      </c>
      <c r="E47" s="6">
        <f>IFERROR((VLOOKUP(A47,【B职务】!A:I,8,0)*3+VLOOKUP(A47,【B特殊】!A:I,8,0))/(3+VLOOKUP(A47,【B特殊】!A:I,9,0)),0)+IFERROR(VLOOKUP(A47,【B职务】!A:C,3,0),0)</f>
        <v>80</v>
      </c>
    </row>
    <row r="48" spans="1:5">
      <c r="A48" s="9">
        <v>20185445815</v>
      </c>
      <c r="B48" s="9" t="s">
        <v>77</v>
      </c>
      <c r="C48" s="6">
        <f t="shared" si="0"/>
        <v>73.8285714285714</v>
      </c>
      <c r="D48" s="6">
        <f>IFERROR(VLOOKUP(A48,【A】!A:C,3,0),0)</f>
        <v>72.8412698412698</v>
      </c>
      <c r="E48" s="6">
        <f>IFERROR((VLOOKUP(A48,【B职务】!A:I,8,0)*3+VLOOKUP(A48,【B特殊】!A:I,8,0))/(3+VLOOKUP(A48,【B特殊】!A:I,9,0)),0)+IFERROR(VLOOKUP(A48,【B职务】!A:C,3,0),0)</f>
        <v>77.7777777777778</v>
      </c>
    </row>
    <row r="49" spans="1:5">
      <c r="A49" s="9">
        <v>20185445817</v>
      </c>
      <c r="B49" s="9" t="s">
        <v>78</v>
      </c>
      <c r="C49" s="6">
        <f t="shared" si="0"/>
        <v>70.4888888888889</v>
      </c>
      <c r="D49" s="6">
        <f>IFERROR(VLOOKUP(A49,【A】!A:C,3,0),0)</f>
        <v>71.4444444444444</v>
      </c>
      <c r="E49" s="6">
        <f>IFERROR((VLOOKUP(A49,【B职务】!A:I,8,0)*3+VLOOKUP(A49,【B特殊】!A:I,8,0))/(3+VLOOKUP(A49,【B特殊】!A:I,9,0)),0)+IFERROR(VLOOKUP(A49,【B职务】!A:C,3,0),0)</f>
        <v>66.6666666666667</v>
      </c>
    </row>
    <row r="50" spans="1:5">
      <c r="A50" s="9">
        <v>20185445818</v>
      </c>
      <c r="B50" s="9" t="s">
        <v>79</v>
      </c>
      <c r="C50" s="6">
        <f t="shared" si="0"/>
        <v>76.0345714285714</v>
      </c>
      <c r="D50" s="6">
        <f>IFERROR(VLOOKUP(A50,【A】!A:C,3,0),0)</f>
        <v>73.9523809523809</v>
      </c>
      <c r="E50" s="6">
        <f>IFERROR((VLOOKUP(A50,【B职务】!A:I,8,0)*3+VLOOKUP(A50,【B特殊】!A:I,8,0))/(3+VLOOKUP(A50,【B特殊】!A:I,9,0)),0)+IFERROR(VLOOKUP(A50,【B职务】!A:C,3,0),0)</f>
        <v>84.3633333333333</v>
      </c>
    </row>
    <row r="51" spans="1:5">
      <c r="A51" s="9">
        <v>20185445819</v>
      </c>
      <c r="B51" s="9" t="s">
        <v>80</v>
      </c>
      <c r="C51" s="6">
        <f t="shared" si="0"/>
        <v>72.4475216450217</v>
      </c>
      <c r="D51" s="6">
        <f>IFERROR(VLOOKUP(A51,【A】!A:C,3,0),0)</f>
        <v>71.2380952380952</v>
      </c>
      <c r="E51" s="6">
        <f>IFERROR((VLOOKUP(A51,【B职务】!A:I,8,0)*3+VLOOKUP(A51,【B特殊】!A:I,8,0))/(3+VLOOKUP(A51,【B特殊】!A:I,9,0)),0)+IFERROR(VLOOKUP(A51,【B职务】!A:C,3,0),0)</f>
        <v>77.2852272727273</v>
      </c>
    </row>
    <row r="52" spans="1:5">
      <c r="A52" s="9">
        <v>20185445820</v>
      </c>
      <c r="B52" s="9" t="s">
        <v>81</v>
      </c>
      <c r="C52" s="6">
        <f t="shared" si="0"/>
        <v>77.5111111111111</v>
      </c>
      <c r="D52" s="6">
        <f>IFERROR(VLOOKUP(A52,【A】!A:C,3,0),0)</f>
        <v>78.5555555555556</v>
      </c>
      <c r="E52" s="6">
        <f>IFERROR((VLOOKUP(A52,【B职务】!A:I,8,0)*3+VLOOKUP(A52,【B特殊】!A:I,8,0))/(3+VLOOKUP(A52,【B特殊】!A:I,9,0)),0)+IFERROR(VLOOKUP(A52,【B职务】!A:C,3,0),0)</f>
        <v>73.3333333333333</v>
      </c>
    </row>
    <row r="53" spans="1:5">
      <c r="A53" s="9">
        <v>20185445821</v>
      </c>
      <c r="B53" s="9" t="s">
        <v>82</v>
      </c>
      <c r="C53" s="6">
        <f t="shared" si="0"/>
        <v>73.1006211180124</v>
      </c>
      <c r="D53" s="6">
        <f>IFERROR(VLOOKUP(A53,【A】!A:C,3,0),0)</f>
        <v>72.5714285714286</v>
      </c>
      <c r="E53" s="6">
        <f>IFERROR((VLOOKUP(A53,【B职务】!A:I,8,0)*3+VLOOKUP(A53,【B特殊】!A:I,8,0))/(3+VLOOKUP(A53,【B特殊】!A:I,9,0)),0)+IFERROR(VLOOKUP(A53,【B职务】!A:C,3,0),0)</f>
        <v>75.2173913043478</v>
      </c>
    </row>
    <row r="54" spans="1:5">
      <c r="A54" s="9">
        <v>20185445822</v>
      </c>
      <c r="B54" s="9" t="s">
        <v>83</v>
      </c>
      <c r="C54" s="6">
        <f t="shared" si="0"/>
        <v>71.8476190476191</v>
      </c>
      <c r="D54" s="6">
        <f>IFERROR(VLOOKUP(A54,【A】!A:C,3,0),0)</f>
        <v>71.4761904761905</v>
      </c>
      <c r="E54" s="6">
        <f>IFERROR((VLOOKUP(A54,【B职务】!A:I,8,0)*3+VLOOKUP(A54,【B特殊】!A:I,8,0))/(3+VLOOKUP(A54,【B特殊】!A:I,9,0)),0)+IFERROR(VLOOKUP(A54,【B职务】!A:C,3,0),0)</f>
        <v>73.3333333333333</v>
      </c>
    </row>
    <row r="55" spans="1:5">
      <c r="A55" s="9">
        <v>20185445823</v>
      </c>
      <c r="B55" s="9" t="s">
        <v>84</v>
      </c>
      <c r="C55" s="6">
        <f t="shared" si="0"/>
        <v>75.5540317460317</v>
      </c>
      <c r="D55" s="6">
        <f>IFERROR(VLOOKUP(A55,【A】!A:C,3,0),0)</f>
        <v>75.015873015873</v>
      </c>
      <c r="E55" s="6">
        <f>IFERROR((VLOOKUP(A55,【B职务】!A:I,8,0)*3+VLOOKUP(A55,【B特殊】!A:I,8,0))/(3+VLOOKUP(A55,【B特殊】!A:I,9,0)),0)+IFERROR(VLOOKUP(A55,【B职务】!A:C,3,0),0)</f>
        <v>77.7066666666667</v>
      </c>
    </row>
    <row r="56" spans="1:5">
      <c r="A56" s="9">
        <v>20185445824</v>
      </c>
      <c r="B56" s="9" t="s">
        <v>85</v>
      </c>
      <c r="C56" s="6">
        <f t="shared" si="0"/>
        <v>73.9936507936508</v>
      </c>
      <c r="D56" s="6">
        <f>IFERROR(VLOOKUP(A56,【A】!A:C,3,0),0)</f>
        <v>74.1587301587302</v>
      </c>
      <c r="E56" s="6">
        <f>IFERROR((VLOOKUP(A56,【B职务】!A:I,8,0)*3+VLOOKUP(A56,【B特殊】!A:I,8,0))/(3+VLOOKUP(A56,【B特殊】!A:I,9,0)),0)+IFERROR(VLOOKUP(A56,【B职务】!A:C,3,0),0)</f>
        <v>73.3333333333333</v>
      </c>
    </row>
    <row r="57" spans="1:5">
      <c r="A57" s="9">
        <v>20185445825</v>
      </c>
      <c r="B57" s="9" t="s">
        <v>86</v>
      </c>
      <c r="C57" s="6">
        <f t="shared" si="0"/>
        <v>77.4746721877157</v>
      </c>
      <c r="D57" s="6">
        <f>IFERROR(VLOOKUP(A57,【A】!A:C,3,0),0)</f>
        <v>78.3650793650794</v>
      </c>
      <c r="E57" s="6">
        <f>IFERROR((VLOOKUP(A57,【B职务】!A:I,8,0)*3+VLOOKUP(A57,【B特殊】!A:I,8,0))/(3+VLOOKUP(A57,【B特殊】!A:I,9,0)),0)+IFERROR(VLOOKUP(A57,【B职务】!A:C,3,0),0)</f>
        <v>73.9130434782609</v>
      </c>
    </row>
    <row r="58" spans="1:5">
      <c r="A58" s="10">
        <v>20185445826</v>
      </c>
      <c r="B58" s="10" t="s">
        <v>87</v>
      </c>
      <c r="C58" s="6">
        <f t="shared" si="0"/>
        <v>76.5195901875902</v>
      </c>
      <c r="D58" s="6">
        <f>IFERROR(VLOOKUP(A58,【A】!A:C,3,0),0)</f>
        <v>73.8253968253968</v>
      </c>
      <c r="E58" s="6">
        <f>IFERROR((VLOOKUP(A58,【B职务】!A:I,8,0)*3+VLOOKUP(A58,【B特殊】!A:I,8,0))/(3+VLOOKUP(A58,【B特殊】!A:I,9,0)),0)+IFERROR(VLOOKUP(A58,【B职务】!A:C,3,0),0)</f>
        <v>87.2963636363636</v>
      </c>
    </row>
    <row r="59" spans="1:5">
      <c r="A59" s="9">
        <v>20185445827</v>
      </c>
      <c r="B59" s="9" t="s">
        <v>88</v>
      </c>
      <c r="C59" s="6">
        <f t="shared" si="0"/>
        <v>78.3984444444445</v>
      </c>
      <c r="D59" s="6">
        <f>IFERROR(VLOOKUP(A59,【A】!A:C,3,0),0)</f>
        <v>78.5555555555556</v>
      </c>
      <c r="E59" s="6">
        <f>IFERROR((VLOOKUP(A59,【B职务】!A:I,8,0)*3+VLOOKUP(A59,【B特殊】!A:I,8,0))/(3+VLOOKUP(A59,【B特殊】!A:I,9,0)),0)+IFERROR(VLOOKUP(A59,【B职务】!A:C,3,0),0)</f>
        <v>77.77</v>
      </c>
    </row>
    <row r="60" spans="1:5">
      <c r="A60" s="9">
        <v>20185445828</v>
      </c>
      <c r="B60" s="9" t="s">
        <v>89</v>
      </c>
      <c r="C60" s="6">
        <f t="shared" si="0"/>
        <v>75.9910066833751</v>
      </c>
      <c r="D60" s="6">
        <f>IFERROR(VLOOKUP(A60,【A】!A:C,3,0),0)</f>
        <v>73.3015873015873</v>
      </c>
      <c r="E60" s="6">
        <f>IFERROR((VLOOKUP(A60,【B职务】!A:I,8,0)*3+VLOOKUP(A60,【B特殊】!A:I,8,0))/(3+VLOOKUP(A60,【B特殊】!A:I,9,0)),0)+IFERROR(VLOOKUP(A60,【B职务】!A:C,3,0),0)</f>
        <v>86.7486842105263</v>
      </c>
    </row>
    <row r="61" spans="1:5">
      <c r="A61" s="9">
        <v>20185445829</v>
      </c>
      <c r="B61" s="9" t="s">
        <v>90</v>
      </c>
      <c r="C61" s="6">
        <f t="shared" si="0"/>
        <v>81.0810213940649</v>
      </c>
      <c r="D61" s="6">
        <f>IFERROR(VLOOKUP(A61,【A】!A:C,3,0),0)</f>
        <v>82.8730158730159</v>
      </c>
      <c r="E61" s="6">
        <f>IFERROR((VLOOKUP(A61,【B职务】!A:I,8,0)*3+VLOOKUP(A61,【B特殊】!A:I,8,0))/(3+VLOOKUP(A61,【B特殊】!A:I,9,0)),0)+IFERROR(VLOOKUP(A61,【B职务】!A:C,3,0),0)</f>
        <v>73.9130434782609</v>
      </c>
    </row>
    <row r="62" spans="1:5">
      <c r="A62" s="9">
        <v>20185445830</v>
      </c>
      <c r="B62" s="9" t="s">
        <v>91</v>
      </c>
      <c r="C62" s="6">
        <f t="shared" si="0"/>
        <v>73.3639589169001</v>
      </c>
      <c r="D62" s="6">
        <f>IFERROR(VLOOKUP(A62,【A】!A:C,3,0),0)</f>
        <v>72.5873015873016</v>
      </c>
      <c r="E62" s="6">
        <f>IFERROR((VLOOKUP(A62,【B职务】!A:I,8,0)*3+VLOOKUP(A62,【B特殊】!A:I,8,0))/(3+VLOOKUP(A62,【B特殊】!A:I,9,0)),0)+IFERROR(VLOOKUP(A62,【B职务】!A:C,3,0),0)</f>
        <v>76.4705882352941</v>
      </c>
    </row>
    <row r="63" spans="1:5">
      <c r="A63" s="9">
        <v>20185445831</v>
      </c>
      <c r="B63" s="9" t="s">
        <v>92</v>
      </c>
      <c r="C63" s="6">
        <f t="shared" si="0"/>
        <v>72.7111111111111</v>
      </c>
      <c r="D63" s="6">
        <f>IFERROR(VLOOKUP(A63,【A】!A:C,3,0),0)</f>
        <v>71.8888888888889</v>
      </c>
      <c r="E63" s="6">
        <f>IFERROR((VLOOKUP(A63,【B职务】!A:I,8,0)*3+VLOOKUP(A63,【B特殊】!A:I,8,0))/(3+VLOOKUP(A63,【B特殊】!A:I,9,0)),0)+IFERROR(VLOOKUP(A63,【B职务】!A:C,3,0),0)</f>
        <v>76</v>
      </c>
    </row>
    <row r="64" spans="1:5">
      <c r="A64" s="9">
        <v>20185445832</v>
      </c>
      <c r="B64" s="9" t="s">
        <v>93</v>
      </c>
      <c r="C64" s="6">
        <f t="shared" si="0"/>
        <v>73.5127674258109</v>
      </c>
      <c r="D64" s="6">
        <f>IFERROR(VLOOKUP(A64,【A】!A:C,3,0),0)</f>
        <v>73.4126984126984</v>
      </c>
      <c r="E64" s="6">
        <f>IFERROR((VLOOKUP(A64,【B职务】!A:I,8,0)*3+VLOOKUP(A64,【B特殊】!A:I,8,0))/(3+VLOOKUP(A64,【B特殊】!A:I,9,0)),0)+IFERROR(VLOOKUP(A64,【B职务】!A:C,3,0),0)</f>
        <v>73.9130434782609</v>
      </c>
    </row>
    <row r="65" spans="1:5">
      <c r="A65" s="11">
        <v>20185445901</v>
      </c>
      <c r="B65" s="11" t="s">
        <v>94</v>
      </c>
      <c r="C65" s="6">
        <f t="shared" si="0"/>
        <v>74.4215592903828</v>
      </c>
      <c r="D65" s="6">
        <f>IFERROR(VLOOKUP(A65,【A】!A:C,3,0),0)</f>
        <v>72.9365079365079</v>
      </c>
      <c r="E65" s="6">
        <f>IFERROR((VLOOKUP(A65,【B职务】!A:I,8,0)*3+VLOOKUP(A65,【B特殊】!A:I,8,0))/(3+VLOOKUP(A65,【B特殊】!A:I,9,0)),0)+IFERROR(VLOOKUP(A65,【B职务】!A:C,3,0),0)</f>
        <v>80.3617647058824</v>
      </c>
    </row>
    <row r="66" spans="1:5">
      <c r="A66" s="12">
        <v>20185445902</v>
      </c>
      <c r="B66" s="13" t="s">
        <v>95</v>
      </c>
      <c r="C66" s="6">
        <f t="shared" si="0"/>
        <v>74.8150793650794</v>
      </c>
      <c r="D66" s="6">
        <f>IFERROR(VLOOKUP(A66,【A】!A:C,3,0),0)</f>
        <v>73.2063492063492</v>
      </c>
      <c r="E66" s="6">
        <f>IFERROR((VLOOKUP(A66,【B职务】!A:I,8,0)*3+VLOOKUP(A66,【B特殊】!A:I,8,0))/(3+VLOOKUP(A66,【B特殊】!A:I,9,0)),0)+IFERROR(VLOOKUP(A66,【B职务】!A:C,3,0),0)</f>
        <v>81.25</v>
      </c>
    </row>
    <row r="67" spans="1:5">
      <c r="A67" s="12">
        <v>20185445903</v>
      </c>
      <c r="B67" s="13" t="s">
        <v>96</v>
      </c>
      <c r="C67" s="6">
        <f t="shared" si="0"/>
        <v>74.8112332112332</v>
      </c>
      <c r="D67" s="6">
        <f>IFERROR(VLOOKUP(A67,【A】!A:C,3,0),0)</f>
        <v>76.2063492063492</v>
      </c>
      <c r="E67" s="6">
        <f>IFERROR((VLOOKUP(A67,【B职务】!A:I,8,0)*3+VLOOKUP(A67,【B特殊】!A:I,8,0))/(3+VLOOKUP(A67,【B特殊】!A:I,9,0)),0)+IFERROR(VLOOKUP(A67,【B职务】!A:C,3,0),0)</f>
        <v>69.2307692307692</v>
      </c>
    </row>
    <row r="68" spans="1:5">
      <c r="A68" s="13">
        <v>20185445904</v>
      </c>
      <c r="B68" s="13" t="s">
        <v>97</v>
      </c>
      <c r="C68" s="6">
        <f t="shared" ref="C68:C131" si="1">IFERROR(SUM(D68*0.8+E68*0.2),0)</f>
        <v>77.3222912353347</v>
      </c>
      <c r="D68" s="6">
        <f>IFERROR(VLOOKUP(A68,【A】!A:C,3,0),0)</f>
        <v>78.1746031746032</v>
      </c>
      <c r="E68" s="6">
        <f>IFERROR((VLOOKUP(A68,【B职务】!A:I,8,0)*3+VLOOKUP(A68,【B特殊】!A:I,8,0))/(3+VLOOKUP(A68,【B特殊】!A:I,9,0)),0)+IFERROR(VLOOKUP(A68,【B职务】!A:C,3,0),0)</f>
        <v>73.9130434782609</v>
      </c>
    </row>
    <row r="69" spans="1:5">
      <c r="A69" s="12">
        <v>20185445905</v>
      </c>
      <c r="B69" s="13" t="s">
        <v>98</v>
      </c>
      <c r="C69" s="6">
        <f t="shared" si="1"/>
        <v>74.8550198412698</v>
      </c>
      <c r="D69" s="6">
        <f>IFERROR(VLOOKUP(A69,【A】!A:C,3,0),0)</f>
        <v>73.015873015873</v>
      </c>
      <c r="E69" s="6">
        <f>IFERROR((VLOOKUP(A69,【B职务】!A:I,8,0)*3+VLOOKUP(A69,【B特殊】!A:I,8,0))/(3+VLOOKUP(A69,【B特殊】!A:I,9,0)),0)+IFERROR(VLOOKUP(A69,【B职务】!A:C,3,0),0)</f>
        <v>82.2116071428571</v>
      </c>
    </row>
    <row r="70" spans="1:5">
      <c r="A70" s="12">
        <v>20185445906</v>
      </c>
      <c r="B70" s="13" t="s">
        <v>99</v>
      </c>
      <c r="C70" s="6">
        <f t="shared" si="1"/>
        <v>74.9714285714286</v>
      </c>
      <c r="D70" s="6">
        <f>IFERROR(VLOOKUP(A70,【A】!A:C,3,0),0)</f>
        <v>75.3809523809524</v>
      </c>
      <c r="E70" s="6">
        <f>IFERROR((VLOOKUP(A70,【B职务】!A:I,8,0)*3+VLOOKUP(A70,【B特殊】!A:I,8,0))/(3+VLOOKUP(A70,【B特殊】!A:I,9,0)),0)+IFERROR(VLOOKUP(A70,【B职务】!A:C,3,0),0)</f>
        <v>73.3333333333333</v>
      </c>
    </row>
    <row r="71" spans="1:5">
      <c r="A71" s="12">
        <v>20185445907</v>
      </c>
      <c r="B71" s="13" t="s">
        <v>100</v>
      </c>
      <c r="C71" s="6">
        <f t="shared" si="1"/>
        <v>74.3746031746032</v>
      </c>
      <c r="D71" s="6">
        <f>IFERROR(VLOOKUP(A71,【A】!A:C,3,0),0)</f>
        <v>74.6349206349206</v>
      </c>
      <c r="E71" s="6">
        <f>IFERROR((VLOOKUP(A71,【B职务】!A:I,8,0)*3+VLOOKUP(A71,【B特殊】!A:I,8,0))/(3+VLOOKUP(A71,【B特殊】!A:I,9,0)),0)+IFERROR(VLOOKUP(A71,【B职务】!A:C,3,0),0)</f>
        <v>73.3333333333333</v>
      </c>
    </row>
    <row r="72" spans="1:5">
      <c r="A72" s="12">
        <v>20185445908</v>
      </c>
      <c r="B72" s="13" t="s">
        <v>101</v>
      </c>
      <c r="C72" s="6">
        <f t="shared" si="1"/>
        <v>79.1619047619048</v>
      </c>
      <c r="D72" s="6">
        <f>IFERROR(VLOOKUP(A72,【A】!A:C,3,0),0)</f>
        <v>77.9523809523809</v>
      </c>
      <c r="E72" s="6">
        <f>IFERROR((VLOOKUP(A72,【B职务】!A:I,8,0)*3+VLOOKUP(A72,【B特殊】!A:I,8,0))/(3+VLOOKUP(A72,【B特殊】!A:I,9,0)),0)+IFERROR(VLOOKUP(A72,【B职务】!A:C,3,0),0)</f>
        <v>84</v>
      </c>
    </row>
    <row r="73" spans="1:5">
      <c r="A73" s="12">
        <v>20185445909</v>
      </c>
      <c r="B73" s="13" t="s">
        <v>102</v>
      </c>
      <c r="C73" s="6">
        <f t="shared" si="1"/>
        <v>73.4271062271062</v>
      </c>
      <c r="D73" s="6">
        <f>IFERROR(VLOOKUP(A73,【A】!A:C,3,0),0)</f>
        <v>74.4761904761905</v>
      </c>
      <c r="E73" s="6">
        <f>IFERROR((VLOOKUP(A73,【B职务】!A:I,8,0)*3+VLOOKUP(A73,【B特殊】!A:I,8,0))/(3+VLOOKUP(A73,【B特殊】!A:I,9,0)),0)+IFERROR(VLOOKUP(A73,【B职务】!A:C,3,0),0)</f>
        <v>69.2307692307692</v>
      </c>
    </row>
    <row r="74" spans="1:5">
      <c r="A74" s="12">
        <v>20185445910</v>
      </c>
      <c r="B74" s="13" t="s">
        <v>103</v>
      </c>
      <c r="C74" s="6">
        <f t="shared" si="1"/>
        <v>81.8981731601732</v>
      </c>
      <c r="D74" s="6">
        <f>IFERROR(VLOOKUP(A74,【A】!A:C,3,0),0)</f>
        <v>81.9047619047619</v>
      </c>
      <c r="E74" s="6">
        <f>IFERROR((VLOOKUP(A74,【B职务】!A:I,8,0)*3+VLOOKUP(A74,【B特殊】!A:I,8,0))/(3+VLOOKUP(A74,【B特殊】!A:I,9,0)),0)+IFERROR(VLOOKUP(A74,【B职务】!A:C,3,0),0)</f>
        <v>81.8718181818182</v>
      </c>
    </row>
    <row r="75" spans="1:5">
      <c r="A75" s="12">
        <v>20185445911</v>
      </c>
      <c r="B75" s="13" t="s">
        <v>104</v>
      </c>
      <c r="C75" s="6">
        <f t="shared" si="1"/>
        <v>79.5076334776335</v>
      </c>
      <c r="D75" s="6">
        <f>IFERROR(VLOOKUP(A75,【A】!A:C,3,0),0)</f>
        <v>76.3015873015873</v>
      </c>
      <c r="E75" s="6">
        <f>IFERROR((VLOOKUP(A75,【B职务】!A:I,8,0)*3+VLOOKUP(A75,【B特殊】!A:I,8,0))/(3+VLOOKUP(A75,【B特殊】!A:I,9,0)),0)+IFERROR(VLOOKUP(A75,【B职务】!A:C,3,0),0)</f>
        <v>92.3318181818182</v>
      </c>
    </row>
    <row r="76" spans="1:5">
      <c r="A76" s="12">
        <v>20185445912</v>
      </c>
      <c r="B76" s="13" t="s">
        <v>105</v>
      </c>
      <c r="C76" s="6">
        <f t="shared" si="1"/>
        <v>77.5238095238095</v>
      </c>
      <c r="D76" s="6">
        <f>IFERROR(VLOOKUP(A76,【A】!A:C,3,0),0)</f>
        <v>80.2380952380952</v>
      </c>
      <c r="E76" s="6">
        <f>IFERROR((VLOOKUP(A76,【B职务】!A:I,8,0)*3+VLOOKUP(A76,【B特殊】!A:I,8,0))/(3+VLOOKUP(A76,【B特殊】!A:I,9,0)),0)+IFERROR(VLOOKUP(A76,【B职务】!A:C,3,0),0)</f>
        <v>66.6666666666667</v>
      </c>
    </row>
    <row r="77" spans="1:5">
      <c r="A77" s="12">
        <v>20185445913</v>
      </c>
      <c r="B77" s="13" t="s">
        <v>106</v>
      </c>
      <c r="C77" s="6">
        <f t="shared" si="1"/>
        <v>75.800873015873</v>
      </c>
      <c r="D77" s="6">
        <f>IFERROR(VLOOKUP(A77,【A】!A:C,3,0),0)</f>
        <v>74.6031746031746</v>
      </c>
      <c r="E77" s="6">
        <f>IFERROR((VLOOKUP(A77,【B职务】!A:I,8,0)*3+VLOOKUP(A77,【B特殊】!A:I,8,0))/(3+VLOOKUP(A77,【B特殊】!A:I,9,0)),0)+IFERROR(VLOOKUP(A77,【B职务】!A:C,3,0),0)</f>
        <v>80.5916666666667</v>
      </c>
    </row>
    <row r="78" spans="1:5">
      <c r="A78" s="12">
        <v>20185445914</v>
      </c>
      <c r="B78" s="13" t="s">
        <v>107</v>
      </c>
      <c r="C78" s="6">
        <f t="shared" si="1"/>
        <v>71.2915286404417</v>
      </c>
      <c r="D78" s="6">
        <f>IFERROR(VLOOKUP(A78,【A】!A:C,3,0),0)</f>
        <v>69.5396825396825</v>
      </c>
      <c r="E78" s="6">
        <f>IFERROR((VLOOKUP(A78,【B职务】!A:I,8,0)*3+VLOOKUP(A78,【B特殊】!A:I,8,0))/(3+VLOOKUP(A78,【B特殊】!A:I,9,0)),0)+IFERROR(VLOOKUP(A78,【B职务】!A:C,3,0),0)</f>
        <v>78.2989130434783</v>
      </c>
    </row>
    <row r="79" spans="1:5">
      <c r="A79" s="12">
        <v>20185445915</v>
      </c>
      <c r="B79" s="13" t="s">
        <v>108</v>
      </c>
      <c r="C79" s="6">
        <f t="shared" si="1"/>
        <v>81.9452698412698</v>
      </c>
      <c r="D79" s="6">
        <f>IFERROR(VLOOKUP(A79,【A】!A:C,3,0),0)</f>
        <v>82.968253968254</v>
      </c>
      <c r="E79" s="6">
        <f>IFERROR((VLOOKUP(A79,【B职务】!A:I,8,0)*3+VLOOKUP(A79,【B特殊】!A:I,8,0))/(3+VLOOKUP(A79,【B特殊】!A:I,9,0)),0)+IFERROR(VLOOKUP(A79,【B职务】!A:C,3,0),0)</f>
        <v>77.8533333333333</v>
      </c>
    </row>
    <row r="80" spans="1:5">
      <c r="A80" s="12">
        <v>20185445916</v>
      </c>
      <c r="B80" s="13" t="s">
        <v>109</v>
      </c>
      <c r="C80" s="6">
        <f t="shared" si="1"/>
        <v>73.8857142857143</v>
      </c>
      <c r="D80" s="6">
        <f>IFERROR(VLOOKUP(A80,【A】!A:C,3,0),0)</f>
        <v>72.7142857142857</v>
      </c>
      <c r="E80" s="6">
        <f>IFERROR((VLOOKUP(A80,【B职务】!A:I,8,0)*3+VLOOKUP(A80,【B特殊】!A:I,8,0))/(3+VLOOKUP(A80,【B特殊】!A:I,9,0)),0)+IFERROR(VLOOKUP(A80,【B职务】!A:C,3,0),0)</f>
        <v>78.5714285714286</v>
      </c>
    </row>
    <row r="81" spans="1:5">
      <c r="A81" s="12">
        <v>20185445917</v>
      </c>
      <c r="B81" s="13" t="s">
        <v>110</v>
      </c>
      <c r="C81" s="6">
        <f t="shared" si="1"/>
        <v>80.5206349206349</v>
      </c>
      <c r="D81" s="6">
        <f>IFERROR(VLOOKUP(A81,【A】!A:C,3,0),0)</f>
        <v>82.3174603174603</v>
      </c>
      <c r="E81" s="6">
        <f>IFERROR((VLOOKUP(A81,【B职务】!A:I,8,0)*3+VLOOKUP(A81,【B特殊】!A:I,8,0))/(3+VLOOKUP(A81,【B特殊】!A:I,9,0)),0)+IFERROR(VLOOKUP(A81,【B职务】!A:C,3,0),0)</f>
        <v>73.3333333333333</v>
      </c>
    </row>
    <row r="82" spans="1:5">
      <c r="A82" s="12">
        <v>20185445918</v>
      </c>
      <c r="B82" s="13" t="s">
        <v>111</v>
      </c>
      <c r="C82" s="6">
        <f t="shared" si="1"/>
        <v>75.2883900226757</v>
      </c>
      <c r="D82" s="6">
        <f>IFERROR(VLOOKUP(A82,【A】!A:C,3,0),0)</f>
        <v>72.6507936507936</v>
      </c>
      <c r="E82" s="6">
        <f>IFERROR((VLOOKUP(A82,【B职务】!A:I,8,0)*3+VLOOKUP(A82,【B特殊】!A:I,8,0))/(3+VLOOKUP(A82,【B特殊】!A:I,9,0)),0)+IFERROR(VLOOKUP(A82,【B职务】!A:C,3,0),0)</f>
        <v>85.8387755102041</v>
      </c>
    </row>
    <row r="83" spans="1:5">
      <c r="A83" s="12">
        <v>20185445919</v>
      </c>
      <c r="B83" s="14" t="s">
        <v>112</v>
      </c>
      <c r="C83" s="6">
        <f t="shared" si="1"/>
        <v>76.5984817115252</v>
      </c>
      <c r="D83" s="6">
        <f>IFERROR(VLOOKUP(A83,【A】!A:C,3,0),0)</f>
        <v>77.2698412698413</v>
      </c>
      <c r="E83" s="6">
        <f>IFERROR((VLOOKUP(A83,【B职务】!A:I,8,0)*3+VLOOKUP(A83,【B特殊】!A:I,8,0))/(3+VLOOKUP(A83,【B特殊】!A:I,9,0)),0)+IFERROR(VLOOKUP(A83,【B职务】!A:C,3,0),0)</f>
        <v>73.9130434782609</v>
      </c>
    </row>
    <row r="84" spans="1:5">
      <c r="A84" s="12">
        <v>20185445920</v>
      </c>
      <c r="B84" s="13" t="s">
        <v>113</v>
      </c>
      <c r="C84" s="6">
        <f t="shared" si="1"/>
        <v>81.5453728661276</v>
      </c>
      <c r="D84" s="6">
        <f>IFERROR(VLOOKUP(A84,【A】!A:C,3,0),0)</f>
        <v>79.7619047619048</v>
      </c>
      <c r="E84" s="6">
        <f>IFERROR((VLOOKUP(A84,【B职务】!A:I,8,0)*3+VLOOKUP(A84,【B特殊】!A:I,8,0))/(3+VLOOKUP(A84,【B特殊】!A:I,9,0)),0)+IFERROR(VLOOKUP(A84,【B职务】!A:C,3,0),0)</f>
        <v>88.6792452830189</v>
      </c>
    </row>
    <row r="85" spans="1:5">
      <c r="A85" s="12">
        <v>20185445921</v>
      </c>
      <c r="B85" s="13" t="s">
        <v>114</v>
      </c>
      <c r="C85" s="6">
        <f t="shared" si="1"/>
        <v>80.6017094017094</v>
      </c>
      <c r="D85" s="6">
        <f>IFERROR(VLOOKUP(A85,【A】!A:C,3,0),0)</f>
        <v>83.4444444444444</v>
      </c>
      <c r="E85" s="6">
        <f>IFERROR((VLOOKUP(A85,【B职务】!A:I,8,0)*3+VLOOKUP(A85,【B特殊】!A:I,8,0))/(3+VLOOKUP(A85,【B特殊】!A:I,9,0)),0)+IFERROR(VLOOKUP(A85,【B职务】!A:C,3,0),0)</f>
        <v>69.2307692307692</v>
      </c>
    </row>
    <row r="86" spans="1:5">
      <c r="A86" s="12">
        <v>20185445922</v>
      </c>
      <c r="B86" s="13" t="s">
        <v>115</v>
      </c>
      <c r="C86" s="6">
        <f t="shared" si="1"/>
        <v>79.5953071083506</v>
      </c>
      <c r="D86" s="6">
        <f>IFERROR(VLOOKUP(A86,【A】!A:C,3,0),0)</f>
        <v>81.015873015873</v>
      </c>
      <c r="E86" s="6">
        <f>IFERROR((VLOOKUP(A86,【B职务】!A:I,8,0)*3+VLOOKUP(A86,【B特殊】!A:I,8,0))/(3+VLOOKUP(A86,【B特殊】!A:I,9,0)),0)+IFERROR(VLOOKUP(A86,【B职务】!A:C,3,0),0)</f>
        <v>73.9130434782609</v>
      </c>
    </row>
    <row r="87" spans="1:5">
      <c r="A87" s="12">
        <v>20185445923</v>
      </c>
      <c r="B87" s="13" t="s">
        <v>116</v>
      </c>
      <c r="C87" s="6">
        <f t="shared" si="1"/>
        <v>71.5330891330891</v>
      </c>
      <c r="D87" s="6">
        <f>IFERROR(VLOOKUP(A87,【A】!A:C,3,0),0)</f>
        <v>69.031746031746</v>
      </c>
      <c r="E87" s="6">
        <f>IFERROR((VLOOKUP(A87,【B职务】!A:I,8,0)*3+VLOOKUP(A87,【B特殊】!A:I,8,0))/(3+VLOOKUP(A87,【B特殊】!A:I,9,0)),0)+IFERROR(VLOOKUP(A87,【B职务】!A:C,3,0),0)</f>
        <v>81.5384615384615</v>
      </c>
    </row>
    <row r="88" spans="1:5">
      <c r="A88" s="12">
        <v>20185445924</v>
      </c>
      <c r="B88" s="13" t="s">
        <v>117</v>
      </c>
      <c r="C88" s="6">
        <f t="shared" si="1"/>
        <v>79.5226890756303</v>
      </c>
      <c r="D88" s="6">
        <f>IFERROR(VLOOKUP(A88,【A】!A:C,3,0),0)</f>
        <v>80.2857142857143</v>
      </c>
      <c r="E88" s="6">
        <f>IFERROR((VLOOKUP(A88,【B职务】!A:I,8,0)*3+VLOOKUP(A88,【B特殊】!A:I,8,0))/(3+VLOOKUP(A88,【B特殊】!A:I,9,0)),0)+IFERROR(VLOOKUP(A88,【B职务】!A:C,3,0),0)</f>
        <v>76.4705882352941</v>
      </c>
    </row>
    <row r="89" spans="1:5">
      <c r="A89" s="12">
        <v>20185445925</v>
      </c>
      <c r="B89" s="13" t="s">
        <v>118</v>
      </c>
      <c r="C89" s="6">
        <f t="shared" si="1"/>
        <v>70.1129523809524</v>
      </c>
      <c r="D89" s="6">
        <f>IFERROR(VLOOKUP(A89,【A】!A:C,3,0),0)</f>
        <v>67.6190476190476</v>
      </c>
      <c r="E89" s="6">
        <f>IFERROR((VLOOKUP(A89,【B职务】!A:I,8,0)*3+VLOOKUP(A89,【B特殊】!A:I,8,0))/(3+VLOOKUP(A89,【B特殊】!A:I,9,0)),0)+IFERROR(VLOOKUP(A89,【B职务】!A:C,3,0),0)</f>
        <v>80.0885714285714</v>
      </c>
    </row>
    <row r="90" spans="1:5">
      <c r="A90" s="12">
        <v>20185445926</v>
      </c>
      <c r="B90" s="13" t="s">
        <v>119</v>
      </c>
      <c r="C90" s="6">
        <f t="shared" si="1"/>
        <v>74.2984126984127</v>
      </c>
      <c r="D90" s="6">
        <f>IFERROR(VLOOKUP(A90,【A】!A:C,3,0),0)</f>
        <v>74.5396825396825</v>
      </c>
      <c r="E90" s="6">
        <f>IFERROR((VLOOKUP(A90,【B职务】!A:I,8,0)*3+VLOOKUP(A90,【B特殊】!A:I,8,0))/(3+VLOOKUP(A90,【B特殊】!A:I,9,0)),0)+IFERROR(VLOOKUP(A90,【B职务】!A:C,3,0),0)</f>
        <v>73.3333333333333</v>
      </c>
    </row>
    <row r="91" spans="1:5">
      <c r="A91" s="12">
        <v>20185445927</v>
      </c>
      <c r="B91" s="13" t="s">
        <v>120</v>
      </c>
      <c r="C91" s="6">
        <f t="shared" si="1"/>
        <v>68.8741904761905</v>
      </c>
      <c r="D91" s="6">
        <f>IFERROR(VLOOKUP(A91,【A】!A:C,3,0),0)</f>
        <v>68.6666666666667</v>
      </c>
      <c r="E91" s="6">
        <f>IFERROR((VLOOKUP(A91,【B职务】!A:I,8,0)*3+VLOOKUP(A91,【B特殊】!A:I,8,0))/(3+VLOOKUP(A91,【B特殊】!A:I,9,0)),0)+IFERROR(VLOOKUP(A91,【B职务】!A:C,3,0),0)</f>
        <v>69.7042857142857</v>
      </c>
    </row>
    <row r="92" spans="1:5">
      <c r="A92" s="12">
        <v>20185445928</v>
      </c>
      <c r="B92" s="13" t="s">
        <v>121</v>
      </c>
      <c r="C92" s="6">
        <f t="shared" si="1"/>
        <v>74.9460317460317</v>
      </c>
      <c r="D92" s="6">
        <f>IFERROR(VLOOKUP(A92,【A】!A:C,3,0),0)</f>
        <v>75.3492063492064</v>
      </c>
      <c r="E92" s="6">
        <f>IFERROR((VLOOKUP(A92,【B职务】!A:I,8,0)*3+VLOOKUP(A92,【B特殊】!A:I,8,0))/(3+VLOOKUP(A92,【B特殊】!A:I,9,0)),0)+IFERROR(VLOOKUP(A92,【B职务】!A:C,3,0),0)</f>
        <v>73.3333333333333</v>
      </c>
    </row>
    <row r="93" spans="1:5">
      <c r="A93" s="12">
        <v>20185445929</v>
      </c>
      <c r="B93" s="13" t="s">
        <v>122</v>
      </c>
      <c r="C93" s="6">
        <f t="shared" si="1"/>
        <v>73.8712842712843</v>
      </c>
      <c r="D93" s="6">
        <f>IFERROR(VLOOKUP(A93,【A】!A:C,3,0),0)</f>
        <v>72.7936507936508</v>
      </c>
      <c r="E93" s="6">
        <f>IFERROR((VLOOKUP(A93,【B职务】!A:I,8,0)*3+VLOOKUP(A93,【B特殊】!A:I,8,0))/(3+VLOOKUP(A93,【B特殊】!A:I,9,0)),0)+IFERROR(VLOOKUP(A93,【B职务】!A:C,3,0),0)</f>
        <v>78.1818181818182</v>
      </c>
    </row>
    <row r="94" spans="1:5">
      <c r="A94" s="12">
        <v>20185445930</v>
      </c>
      <c r="B94" s="13" t="s">
        <v>123</v>
      </c>
      <c r="C94" s="6">
        <f t="shared" si="1"/>
        <v>80.8387996031746</v>
      </c>
      <c r="D94" s="6">
        <f>IFERROR(VLOOKUP(A94,【A】!A:C,3,0),0)</f>
        <v>78.2539682539683</v>
      </c>
      <c r="E94" s="6">
        <f>IFERROR((VLOOKUP(A94,【B职务】!A:I,8,0)*3+VLOOKUP(A94,【B特殊】!A:I,8,0))/(3+VLOOKUP(A94,【B特殊】!A:I,9,0)),0)+IFERROR(VLOOKUP(A94,【B职务】!A:C,3,0),0)</f>
        <v>91.178125</v>
      </c>
    </row>
    <row r="95" spans="1:5">
      <c r="A95" s="12">
        <v>20185445931</v>
      </c>
      <c r="B95" s="13" t="s">
        <v>124</v>
      </c>
      <c r="C95" s="6">
        <f t="shared" si="1"/>
        <v>71.8683375104428</v>
      </c>
      <c r="D95" s="6">
        <f>IFERROR(VLOOKUP(A95,【A】!A:C,3,0),0)</f>
        <v>72.7301587301587</v>
      </c>
      <c r="E95" s="6">
        <f>IFERROR((VLOOKUP(A95,【B职务】!A:I,8,0)*3+VLOOKUP(A95,【B特殊】!A:I,8,0))/(3+VLOOKUP(A95,【B特殊】!A:I,9,0)),0)+IFERROR(VLOOKUP(A95,【B职务】!A:C,3,0),0)</f>
        <v>68.4210526315789</v>
      </c>
    </row>
    <row r="96" spans="1:5">
      <c r="A96" s="15">
        <v>20185446001</v>
      </c>
      <c r="B96" s="16" t="s">
        <v>125</v>
      </c>
      <c r="C96" s="6">
        <f t="shared" si="1"/>
        <v>77.771916971917</v>
      </c>
      <c r="D96" s="6">
        <f>IFERROR(VLOOKUP(A96,【A】!A:C,3,0),0)</f>
        <v>77.984126984127</v>
      </c>
      <c r="E96" s="6">
        <f>IFERROR((VLOOKUP(A96,【B职务】!A:I,8,0)*3+VLOOKUP(A96,【B特殊】!A:I,8,0))/(3+VLOOKUP(A96,【B特殊】!A:I,9,0)),0)+IFERROR(VLOOKUP(A96,【B职务】!A:C,3,0),0)</f>
        <v>76.9230769230769</v>
      </c>
    </row>
    <row r="97" spans="1:5">
      <c r="A97" s="15">
        <v>20185446002</v>
      </c>
      <c r="B97" s="16" t="s">
        <v>126</v>
      </c>
      <c r="C97" s="6">
        <f t="shared" si="1"/>
        <v>75.0603174603175</v>
      </c>
      <c r="D97" s="6">
        <f>IFERROR(VLOOKUP(A97,【A】!A:C,3,0),0)</f>
        <v>77.3968253968254</v>
      </c>
      <c r="E97" s="6">
        <f>IFERROR((VLOOKUP(A97,【B职务】!A:I,8,0)*3+VLOOKUP(A97,【B特殊】!A:I,8,0))/(3+VLOOKUP(A97,【B特殊】!A:I,9,0)),0)+IFERROR(VLOOKUP(A97,【B职务】!A:C,3,0),0)</f>
        <v>65.7142857142857</v>
      </c>
    </row>
    <row r="98" spans="1:5">
      <c r="A98" s="15">
        <v>20185446003</v>
      </c>
      <c r="B98" s="16" t="s">
        <v>127</v>
      </c>
      <c r="C98" s="6">
        <f t="shared" si="1"/>
        <v>77.0442222222222</v>
      </c>
      <c r="D98" s="6">
        <f>IFERROR(VLOOKUP(A98,【A】!A:C,3,0),0)</f>
        <v>74.7777777777778</v>
      </c>
      <c r="E98" s="6">
        <f>IFERROR((VLOOKUP(A98,【B职务】!A:I,8,0)*3+VLOOKUP(A98,【B特殊】!A:I,8,0))/(3+VLOOKUP(A98,【B特殊】!A:I,9,0)),0)+IFERROR(VLOOKUP(A98,【B职务】!A:C,3,0),0)</f>
        <v>86.11</v>
      </c>
    </row>
    <row r="99" spans="1:5">
      <c r="A99" s="15">
        <v>20185446004</v>
      </c>
      <c r="B99" s="16" t="s">
        <v>128</v>
      </c>
      <c r="C99" s="6">
        <f t="shared" si="1"/>
        <v>77.1017301587302</v>
      </c>
      <c r="D99" s="6">
        <f>IFERROR(VLOOKUP(A99,【A】!A:C,3,0),0)</f>
        <v>75.6984126984127</v>
      </c>
      <c r="E99" s="6">
        <f>IFERROR((VLOOKUP(A99,【B职务】!A:I,8,0)*3+VLOOKUP(A99,【B特殊】!A:I,8,0))/(3+VLOOKUP(A99,【B特殊】!A:I,9,0)),0)+IFERROR(VLOOKUP(A99,【B职务】!A:C,3,0),0)</f>
        <v>82.715</v>
      </c>
    </row>
    <row r="100" spans="1:5">
      <c r="A100" s="15">
        <v>20185446005</v>
      </c>
      <c r="B100" s="16" t="s">
        <v>129</v>
      </c>
      <c r="C100" s="6">
        <f t="shared" si="1"/>
        <v>71.9509578544061</v>
      </c>
      <c r="D100" s="6">
        <f>IFERROR(VLOOKUP(A100,【A】!A:C,3,0),0)</f>
        <v>70.1111111111111</v>
      </c>
      <c r="E100" s="6">
        <f>IFERROR((VLOOKUP(A100,【B职务】!A:I,8,0)*3+VLOOKUP(A100,【B特殊】!A:I,8,0))/(3+VLOOKUP(A100,【B特殊】!A:I,9,0)),0)+IFERROR(VLOOKUP(A100,【B职务】!A:C,3,0),0)</f>
        <v>79.3103448275862</v>
      </c>
    </row>
    <row r="101" spans="1:5">
      <c r="A101" s="15">
        <v>20185446006</v>
      </c>
      <c r="B101" s="16" t="s">
        <v>130</v>
      </c>
      <c r="C101" s="6">
        <f t="shared" si="1"/>
        <v>72.1569985569986</v>
      </c>
      <c r="D101" s="6">
        <f>IFERROR(VLOOKUP(A101,【A】!A:C,3,0),0)</f>
        <v>70.6507936507936</v>
      </c>
      <c r="E101" s="6">
        <f>IFERROR((VLOOKUP(A101,【B职务】!A:I,8,0)*3+VLOOKUP(A101,【B特殊】!A:I,8,0))/(3+VLOOKUP(A101,【B特殊】!A:I,9,0)),0)+IFERROR(VLOOKUP(A101,【B职务】!A:C,3,0),0)</f>
        <v>78.1818181818182</v>
      </c>
    </row>
    <row r="102" spans="1:5">
      <c r="A102" s="15">
        <v>20185446007</v>
      </c>
      <c r="B102" s="16" t="s">
        <v>131</v>
      </c>
      <c r="C102" s="6">
        <f t="shared" si="1"/>
        <v>73.3079365079365</v>
      </c>
      <c r="D102" s="6">
        <f>IFERROR(VLOOKUP(A102,【A】!A:C,3,0),0)</f>
        <v>73.3015873015873</v>
      </c>
      <c r="E102" s="6">
        <f>IFERROR((VLOOKUP(A102,【B职务】!A:I,8,0)*3+VLOOKUP(A102,【B特殊】!A:I,8,0))/(3+VLOOKUP(A102,【B特殊】!A:I,9,0)),0)+IFERROR(VLOOKUP(A102,【B职务】!A:C,3,0),0)</f>
        <v>73.3333333333333</v>
      </c>
    </row>
    <row r="103" spans="1:5">
      <c r="A103" s="15">
        <v>20185446008</v>
      </c>
      <c r="B103" s="16" t="s">
        <v>132</v>
      </c>
      <c r="C103" s="6">
        <f t="shared" si="1"/>
        <v>77.8956916099773</v>
      </c>
      <c r="D103" s="6">
        <f>IFERROR(VLOOKUP(A103,【A】!A:C,3,0),0)</f>
        <v>78.4920634920635</v>
      </c>
      <c r="E103" s="6">
        <f>IFERROR((VLOOKUP(A103,【B职务】!A:I,8,0)*3+VLOOKUP(A103,【B特殊】!A:I,8,0))/(3+VLOOKUP(A103,【B特殊】!A:I,9,0)),0)+IFERROR(VLOOKUP(A103,【B职务】!A:C,3,0),0)</f>
        <v>75.5102040816327</v>
      </c>
    </row>
    <row r="104" spans="1:5">
      <c r="A104" s="15">
        <v>20185446009</v>
      </c>
      <c r="B104" s="16" t="s">
        <v>133</v>
      </c>
      <c r="C104" s="6">
        <f t="shared" si="1"/>
        <v>75.2380952380952</v>
      </c>
      <c r="D104" s="6">
        <f>IFERROR(VLOOKUP(A104,【A】!A:C,3,0),0)</f>
        <v>75.7142857142857</v>
      </c>
      <c r="E104" s="6">
        <f>IFERROR((VLOOKUP(A104,【B职务】!A:I,8,0)*3+VLOOKUP(A104,【B特殊】!A:I,8,0))/(3+VLOOKUP(A104,【B特殊】!A:I,9,0)),0)+IFERROR(VLOOKUP(A104,【B职务】!A:C,3,0),0)</f>
        <v>73.3333333333333</v>
      </c>
    </row>
    <row r="105" spans="1:5">
      <c r="A105" s="15">
        <v>20185446010</v>
      </c>
      <c r="B105" s="16" t="s">
        <v>134</v>
      </c>
      <c r="C105" s="6">
        <f t="shared" si="1"/>
        <v>79.0476190476191</v>
      </c>
      <c r="D105" s="6">
        <f>IFERROR(VLOOKUP(A105,【A】!A:C,3,0),0)</f>
        <v>79.3650793650794</v>
      </c>
      <c r="E105" s="6">
        <f>IFERROR((VLOOKUP(A105,【B职务】!A:I,8,0)*3+VLOOKUP(A105,【B特殊】!A:I,8,0))/(3+VLOOKUP(A105,【B特殊】!A:I,9,0)),0)+IFERROR(VLOOKUP(A105,【B职务】!A:C,3,0),0)</f>
        <v>77.7777777777778</v>
      </c>
    </row>
    <row r="106" spans="1:5">
      <c r="A106" s="15">
        <v>20185446011</v>
      </c>
      <c r="B106" s="16" t="s">
        <v>135</v>
      </c>
      <c r="C106" s="6">
        <f t="shared" si="1"/>
        <v>75.858927960928</v>
      </c>
      <c r="D106" s="6">
        <f>IFERROR(VLOOKUP(A106,【A】!A:C,3,0),0)</f>
        <v>73.4126984126984</v>
      </c>
      <c r="E106" s="6">
        <f>IFERROR((VLOOKUP(A106,【B职务】!A:I,8,0)*3+VLOOKUP(A106,【B特殊】!A:I,8,0))/(3+VLOOKUP(A106,【B特殊】!A:I,9,0)),0)+IFERROR(VLOOKUP(A106,【B职务】!A:C,3,0),0)</f>
        <v>85.6438461538461</v>
      </c>
    </row>
    <row r="107" spans="1:5">
      <c r="A107" s="15">
        <v>20185446012</v>
      </c>
      <c r="B107" s="16" t="s">
        <v>136</v>
      </c>
      <c r="C107" s="6">
        <f t="shared" si="1"/>
        <v>76.2666666666667</v>
      </c>
      <c r="D107" s="6">
        <f>IFERROR(VLOOKUP(A107,【A】!A:C,3,0),0)</f>
        <v>77</v>
      </c>
      <c r="E107" s="6">
        <f>IFERROR((VLOOKUP(A107,【B职务】!A:I,8,0)*3+VLOOKUP(A107,【B特殊】!A:I,8,0))/(3+VLOOKUP(A107,【B特殊】!A:I,9,0)),0)+IFERROR(VLOOKUP(A107,【B职务】!A:C,3,0),0)</f>
        <v>73.3333333333333</v>
      </c>
    </row>
    <row r="108" spans="1:5">
      <c r="A108" s="15">
        <v>20185446013</v>
      </c>
      <c r="B108" s="16" t="s">
        <v>137</v>
      </c>
      <c r="C108" s="6">
        <f t="shared" si="1"/>
        <v>75.7997785160576</v>
      </c>
      <c r="D108" s="6">
        <f>IFERROR(VLOOKUP(A108,【A】!A:C,3,0),0)</f>
        <v>73.2380952380952</v>
      </c>
      <c r="E108" s="6">
        <f>IFERROR((VLOOKUP(A108,【B职务】!A:I,8,0)*3+VLOOKUP(A108,【B特殊】!A:I,8,0))/(3+VLOOKUP(A108,【B特殊】!A:I,9,0)),0)+IFERROR(VLOOKUP(A108,【B职务】!A:C,3,0),0)</f>
        <v>86.046511627907</v>
      </c>
    </row>
    <row r="109" spans="1:5">
      <c r="A109" s="15">
        <v>20185446014</v>
      </c>
      <c r="B109" s="16" t="s">
        <v>138</v>
      </c>
      <c r="C109" s="6">
        <f t="shared" si="1"/>
        <v>74.6115419501134</v>
      </c>
      <c r="D109" s="6">
        <f>IFERROR(VLOOKUP(A109,【A】!A:C,3,0),0)</f>
        <v>71.8253968253968</v>
      </c>
      <c r="E109" s="6">
        <f>IFERROR((VLOOKUP(A109,【B职务】!A:I,8,0)*3+VLOOKUP(A109,【B特殊】!A:I,8,0))/(3+VLOOKUP(A109,【B特殊】!A:I,9,0)),0)+IFERROR(VLOOKUP(A109,【B职务】!A:C,3,0),0)</f>
        <v>85.7561224489796</v>
      </c>
    </row>
    <row r="110" spans="1:5">
      <c r="A110" s="15">
        <v>20185446015</v>
      </c>
      <c r="B110" s="16" t="s">
        <v>139</v>
      </c>
      <c r="C110" s="6">
        <f t="shared" si="1"/>
        <v>72.7619047619048</v>
      </c>
      <c r="D110" s="6">
        <f>IFERROR(VLOOKUP(A110,【A】!A:C,3,0),0)</f>
        <v>71.5079365079365</v>
      </c>
      <c r="E110" s="6">
        <f>IFERROR((VLOOKUP(A110,【B职务】!A:I,8,0)*3+VLOOKUP(A110,【B特殊】!A:I,8,0))/(3+VLOOKUP(A110,【B特殊】!A:I,9,0)),0)+IFERROR(VLOOKUP(A110,【B职务】!A:C,3,0),0)</f>
        <v>77.7777777777778</v>
      </c>
    </row>
    <row r="111" spans="1:5">
      <c r="A111" s="15">
        <v>20185446016</v>
      </c>
      <c r="B111" s="16" t="s">
        <v>140</v>
      </c>
      <c r="C111" s="6">
        <f t="shared" si="1"/>
        <v>79.5555555555556</v>
      </c>
      <c r="D111" s="6">
        <f>IFERROR(VLOOKUP(A111,【A】!A:C,3,0),0)</f>
        <v>78.4444444444444</v>
      </c>
      <c r="E111" s="6">
        <f>IFERROR((VLOOKUP(A111,【B职务】!A:I,8,0)*3+VLOOKUP(A111,【B特殊】!A:I,8,0))/(3+VLOOKUP(A111,【B特殊】!A:I,9,0)),0)+IFERROR(VLOOKUP(A111,【B职务】!A:C,3,0),0)</f>
        <v>84</v>
      </c>
    </row>
    <row r="112" spans="1:5">
      <c r="A112" s="15">
        <v>20185446017</v>
      </c>
      <c r="B112" s="16" t="s">
        <v>141</v>
      </c>
      <c r="C112" s="6">
        <f t="shared" si="1"/>
        <v>77.5254658385093</v>
      </c>
      <c r="D112" s="6">
        <f>IFERROR(VLOOKUP(A112,【A】!A:C,3,0),0)</f>
        <v>78.4285714285714</v>
      </c>
      <c r="E112" s="6">
        <f>IFERROR((VLOOKUP(A112,【B职务】!A:I,8,0)*3+VLOOKUP(A112,【B特殊】!A:I,8,0))/(3+VLOOKUP(A112,【B特殊】!A:I,9,0)),0)+IFERROR(VLOOKUP(A112,【B职务】!A:C,3,0),0)</f>
        <v>73.9130434782609</v>
      </c>
    </row>
    <row r="113" spans="1:5">
      <c r="A113" s="15">
        <v>20185446018</v>
      </c>
      <c r="B113" s="16" t="s">
        <v>142</v>
      </c>
      <c r="C113" s="6">
        <f t="shared" si="1"/>
        <v>77.7554984126984</v>
      </c>
      <c r="D113" s="6">
        <f>IFERROR(VLOOKUP(A113,【A】!A:C,3,0),0)</f>
        <v>75.015873015873</v>
      </c>
      <c r="E113" s="6">
        <f>IFERROR((VLOOKUP(A113,【B职务】!A:I,8,0)*3+VLOOKUP(A113,【B特殊】!A:I,8,0))/(3+VLOOKUP(A113,【B特殊】!A:I,9,0)),0)+IFERROR(VLOOKUP(A113,【B职务】!A:C,3,0),0)</f>
        <v>88.714</v>
      </c>
    </row>
    <row r="114" spans="1:5">
      <c r="A114" s="15">
        <v>20185446019</v>
      </c>
      <c r="B114" s="16" t="s">
        <v>143</v>
      </c>
      <c r="C114" s="6">
        <f t="shared" si="1"/>
        <v>79.0009062049062</v>
      </c>
      <c r="D114" s="6">
        <f>IFERROR(VLOOKUP(A114,【A】!A:C,3,0),0)</f>
        <v>78.3015873015873</v>
      </c>
      <c r="E114" s="6">
        <f>IFERROR((VLOOKUP(A114,【B职务】!A:I,8,0)*3+VLOOKUP(A114,【B特殊】!A:I,8,0))/(3+VLOOKUP(A114,【B特殊】!A:I,9,0)),0)+IFERROR(VLOOKUP(A114,【B职务】!A:C,3,0),0)</f>
        <v>81.7981818181818</v>
      </c>
    </row>
    <row r="115" spans="1:5">
      <c r="A115" s="15">
        <v>20185446020</v>
      </c>
      <c r="B115" s="16" t="s">
        <v>144</v>
      </c>
      <c r="C115" s="6">
        <f t="shared" si="1"/>
        <v>76.3719887955182</v>
      </c>
      <c r="D115" s="6">
        <f>IFERROR(VLOOKUP(A115,【A】!A:C,3,0),0)</f>
        <v>77.5238095238095</v>
      </c>
      <c r="E115" s="6">
        <f>IFERROR((VLOOKUP(A115,【B职务】!A:I,8,0)*3+VLOOKUP(A115,【B特殊】!A:I,8,0))/(3+VLOOKUP(A115,【B特殊】!A:I,9,0)),0)+IFERROR(VLOOKUP(A115,【B职务】!A:C,3,0),0)</f>
        <v>71.7647058823529</v>
      </c>
    </row>
    <row r="116" spans="1:5">
      <c r="A116" s="15">
        <v>20185446022</v>
      </c>
      <c r="B116" s="16" t="s">
        <v>145</v>
      </c>
      <c r="C116" s="6">
        <f t="shared" si="1"/>
        <v>77.5746031746032</v>
      </c>
      <c r="D116" s="6">
        <f>IFERROR(VLOOKUP(A116,【A】!A:C,3,0),0)</f>
        <v>76.7301587301587</v>
      </c>
      <c r="E116" s="6">
        <f>IFERROR((VLOOKUP(A116,【B职务】!A:I,8,0)*3+VLOOKUP(A116,【B特殊】!A:I,8,0))/(3+VLOOKUP(A116,【B特殊】!A:I,9,0)),0)+IFERROR(VLOOKUP(A116,【B职务】!A:C,3,0),0)</f>
        <v>80.9523809523809</v>
      </c>
    </row>
    <row r="117" spans="1:5">
      <c r="A117" s="15">
        <v>20185446023</v>
      </c>
      <c r="B117" s="16" t="s">
        <v>146</v>
      </c>
      <c r="C117" s="6">
        <f t="shared" si="1"/>
        <v>76.2793650793651</v>
      </c>
      <c r="D117" s="6">
        <f>IFERROR(VLOOKUP(A117,【A】!A:C,3,0),0)</f>
        <v>75.3492063492064</v>
      </c>
      <c r="E117" s="6">
        <f>IFERROR((VLOOKUP(A117,【B职务】!A:I,8,0)*3+VLOOKUP(A117,【B特殊】!A:I,8,0))/(3+VLOOKUP(A117,【B特殊】!A:I,9,0)),0)+IFERROR(VLOOKUP(A117,【B职务】!A:C,3,0),0)</f>
        <v>80</v>
      </c>
    </row>
    <row r="118" spans="1:5">
      <c r="A118" s="15">
        <v>20185446024</v>
      </c>
      <c r="B118" s="16" t="s">
        <v>147</v>
      </c>
      <c r="C118" s="6">
        <f t="shared" si="1"/>
        <v>79.3777777777778</v>
      </c>
      <c r="D118" s="6">
        <f>IFERROR(VLOOKUP(A118,【A】!A:C,3,0),0)</f>
        <v>80.8888888888889</v>
      </c>
      <c r="E118" s="6">
        <f>IFERROR((VLOOKUP(A118,【B职务】!A:I,8,0)*3+VLOOKUP(A118,【B特殊】!A:I,8,0))/(3+VLOOKUP(A118,【B特殊】!A:I,9,0)),0)+IFERROR(VLOOKUP(A118,【B职务】!A:C,3,0),0)</f>
        <v>73.3333333333333</v>
      </c>
    </row>
    <row r="119" spans="1:5">
      <c r="A119" s="15">
        <v>20185446025</v>
      </c>
      <c r="B119" s="16" t="s">
        <v>148</v>
      </c>
      <c r="C119" s="6">
        <f t="shared" si="1"/>
        <v>71.0619737750173</v>
      </c>
      <c r="D119" s="6">
        <f>IFERROR(VLOOKUP(A119,【A】!A:C,3,0),0)</f>
        <v>70.3492063492064</v>
      </c>
      <c r="E119" s="6">
        <f>IFERROR((VLOOKUP(A119,【B职务】!A:I,8,0)*3+VLOOKUP(A119,【B特殊】!A:I,8,0))/(3+VLOOKUP(A119,【B特殊】!A:I,9,0)),0)+IFERROR(VLOOKUP(A119,【B职务】!A:C,3,0),0)</f>
        <v>73.9130434782609</v>
      </c>
    </row>
    <row r="120" spans="1:5">
      <c r="A120" s="15">
        <v>20185446026</v>
      </c>
      <c r="B120" s="16" t="s">
        <v>149</v>
      </c>
      <c r="C120" s="6">
        <f t="shared" si="1"/>
        <v>76.5472494020439</v>
      </c>
      <c r="D120" s="6">
        <f>IFERROR(VLOOKUP(A120,【A】!A:C,3,0),0)</f>
        <v>74.7936507936508</v>
      </c>
      <c r="E120" s="6">
        <f>IFERROR((VLOOKUP(A120,【B职务】!A:I,8,0)*3+VLOOKUP(A120,【B特殊】!A:I,8,0))/(3+VLOOKUP(A120,【B特殊】!A:I,9,0)),0)+IFERROR(VLOOKUP(A120,【B职务】!A:C,3,0),0)</f>
        <v>83.5616438356164</v>
      </c>
    </row>
    <row r="121" spans="1:5">
      <c r="A121" s="15">
        <v>20185446027</v>
      </c>
      <c r="B121" s="16" t="s">
        <v>150</v>
      </c>
      <c r="C121" s="6">
        <f t="shared" si="1"/>
        <v>79.2507936507937</v>
      </c>
      <c r="D121" s="6">
        <f>IFERROR(VLOOKUP(A121,【A】!A:C,3,0),0)</f>
        <v>82.6349206349206</v>
      </c>
      <c r="E121" s="6">
        <f>IFERROR((VLOOKUP(A121,【B职务】!A:I,8,0)*3+VLOOKUP(A121,【B特殊】!A:I,8,0))/(3+VLOOKUP(A121,【B特殊】!A:I,9,0)),0)+IFERROR(VLOOKUP(A121,【B职务】!A:C,3,0),0)</f>
        <v>65.7142857142857</v>
      </c>
    </row>
    <row r="122" spans="1:5">
      <c r="A122" s="15">
        <v>20185446028</v>
      </c>
      <c r="B122" s="16" t="s">
        <v>151</v>
      </c>
      <c r="C122" s="6">
        <f t="shared" si="1"/>
        <v>80.5079365079365</v>
      </c>
      <c r="D122" s="6">
        <f>IFERROR(VLOOKUP(A122,【A】!A:C,3,0),0)</f>
        <v>81.6349206349206</v>
      </c>
      <c r="E122" s="6">
        <f>IFERROR((VLOOKUP(A122,【B职务】!A:I,8,0)*3+VLOOKUP(A122,【B特殊】!A:I,8,0))/(3+VLOOKUP(A122,【B特殊】!A:I,9,0)),0)+IFERROR(VLOOKUP(A122,【B职务】!A:C,3,0),0)</f>
        <v>76</v>
      </c>
    </row>
    <row r="123" spans="1:5">
      <c r="A123" s="15">
        <v>20185446029</v>
      </c>
      <c r="B123" s="16" t="s">
        <v>152</v>
      </c>
      <c r="C123" s="6">
        <f t="shared" si="1"/>
        <v>72.7708650793651</v>
      </c>
      <c r="D123" s="6">
        <f>IFERROR(VLOOKUP(A123,【A】!A:C,3,0),0)</f>
        <v>70.3492063492064</v>
      </c>
      <c r="E123" s="6">
        <f>IFERROR((VLOOKUP(A123,【B职务】!A:I,8,0)*3+VLOOKUP(A123,【B特殊】!A:I,8,0))/(3+VLOOKUP(A123,【B特殊】!A:I,9,0)),0)+IFERROR(VLOOKUP(A123,【B职务】!A:C,3,0),0)</f>
        <v>82.4575</v>
      </c>
    </row>
    <row r="124" spans="1:5">
      <c r="A124" s="15">
        <v>20185446030</v>
      </c>
      <c r="B124" s="16" t="s">
        <v>153</v>
      </c>
      <c r="C124" s="6">
        <f t="shared" si="1"/>
        <v>73.0539682539683</v>
      </c>
      <c r="D124" s="6">
        <f>IFERROR(VLOOKUP(A124,【A】!A:C,3,0),0)</f>
        <v>74.8888888888889</v>
      </c>
      <c r="E124" s="6">
        <f>IFERROR((VLOOKUP(A124,【B职务】!A:I,8,0)*3+VLOOKUP(A124,【B特殊】!A:I,8,0))/(3+VLOOKUP(A124,【B特殊】!A:I,9,0)),0)+IFERROR(VLOOKUP(A124,【B职务】!A:C,3,0),0)</f>
        <v>65.7142857142857</v>
      </c>
    </row>
    <row r="125" spans="1:5">
      <c r="A125" s="15">
        <v>20185446031</v>
      </c>
      <c r="B125" s="16" t="s">
        <v>154</v>
      </c>
      <c r="C125" s="6">
        <f t="shared" si="1"/>
        <v>76.3083900226757</v>
      </c>
      <c r="D125" s="6">
        <f>IFERROR(VLOOKUP(A125,【A】!A:C,3,0),0)</f>
        <v>76.5079365079365</v>
      </c>
      <c r="E125" s="6">
        <f>IFERROR((VLOOKUP(A125,【B职务】!A:I,8,0)*3+VLOOKUP(A125,【B特殊】!A:I,8,0))/(3+VLOOKUP(A125,【B特殊】!A:I,9,0)),0)+IFERROR(VLOOKUP(A125,【B职务】!A:C,3,0),0)</f>
        <v>75.5102040816327</v>
      </c>
    </row>
    <row r="126" spans="1:5">
      <c r="A126" s="17"/>
      <c r="B126" s="17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7"/>
      <c r="B127" s="17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7"/>
      <c r="B128" s="17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7"/>
      <c r="B129" s="17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7"/>
      <c r="B130" s="17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7"/>
      <c r="B131" s="17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7"/>
      <c r="B132" s="17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7"/>
      <c r="B133" s="17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7"/>
      <c r="B134" s="17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7"/>
      <c r="B135" s="17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7"/>
      <c r="B136" s="17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7"/>
      <c r="B137" s="17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7"/>
      <c r="B138" s="17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7"/>
      <c r="B139" s="17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7"/>
      <c r="B140" s="17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7"/>
      <c r="B141" s="17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7"/>
      <c r="B142" s="17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7"/>
      <c r="B143" s="17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7"/>
      <c r="B144" s="17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7"/>
      <c r="B145" s="17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7"/>
      <c r="B146" s="17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7"/>
      <c r="B147" s="17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7"/>
      <c r="B148" s="17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7"/>
      <c r="B149" s="17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7"/>
      <c r="B150" s="17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7"/>
      <c r="B151" s="17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7"/>
      <c r="B152" s="17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7"/>
      <c r="B153" s="17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7"/>
      <c r="B154" s="17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7"/>
      <c r="B155" s="17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7"/>
      <c r="B156" s="17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7"/>
      <c r="B157" s="17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7"/>
      <c r="B158" s="17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7"/>
      <c r="B159" s="17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7"/>
      <c r="B160" s="17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7"/>
      <c r="B161" s="17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7"/>
      <c r="B162" s="17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7"/>
      <c r="B163" s="17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7"/>
      <c r="B164" s="17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7"/>
      <c r="B165" s="17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7"/>
      <c r="B166" s="17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7"/>
      <c r="B167" s="17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7"/>
      <c r="B168" s="17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7"/>
      <c r="B169" s="17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7"/>
      <c r="B170" s="17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7"/>
      <c r="B171" s="17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7"/>
      <c r="B172" s="17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7"/>
      <c r="B173" s="17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7"/>
      <c r="B174" s="17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7"/>
      <c r="B175" s="17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7"/>
      <c r="B176" s="17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7"/>
      <c r="B177" s="17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7"/>
      <c r="B178" s="17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7"/>
      <c r="B179" s="17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7"/>
      <c r="B180" s="17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7"/>
      <c r="B181" s="17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7"/>
      <c r="B182" s="17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7"/>
      <c r="B183" s="17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7"/>
      <c r="B184" s="17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7"/>
      <c r="B185" s="17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7"/>
      <c r="B186" s="17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7"/>
      <c r="B187" s="17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7"/>
      <c r="B188" s="17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7"/>
      <c r="B189" s="17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7"/>
      <c r="B190" s="17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7"/>
      <c r="B191" s="17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7"/>
      <c r="B192" s="17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7"/>
      <c r="B193" s="17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7"/>
      <c r="B194" s="17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7"/>
      <c r="B195" s="17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7"/>
      <c r="B196" s="17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7"/>
      <c r="B197" s="17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7"/>
      <c r="B198" s="17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7"/>
      <c r="B199" s="17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7"/>
      <c r="B200" s="17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7"/>
      <c r="B201" s="17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7"/>
      <c r="B202" s="17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7"/>
      <c r="B203" s="17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7"/>
      <c r="B204" s="17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7"/>
      <c r="B205" s="17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7"/>
      <c r="B206" s="17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7"/>
      <c r="B207" s="17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7"/>
      <c r="B208" s="17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7"/>
      <c r="B209" s="17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7"/>
      <c r="B210" s="17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7"/>
      <c r="B211" s="17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7"/>
      <c r="B212" s="17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7"/>
      <c r="B213" s="17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7"/>
      <c r="B214" s="17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7"/>
      <c r="B215" s="17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7"/>
      <c r="B216" s="17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7"/>
      <c r="B217" s="17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7"/>
      <c r="B218" s="17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7"/>
      <c r="B219" s="17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7"/>
      <c r="B220" s="17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7"/>
      <c r="B221" s="17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7"/>
      <c r="B222" s="17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7"/>
      <c r="B223" s="17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7"/>
      <c r="B224" s="17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7"/>
      <c r="B225" s="17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7"/>
      <c r="B226" s="17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7"/>
      <c r="B227" s="17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7"/>
      <c r="B228" s="17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7"/>
      <c r="B229" s="17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7"/>
      <c r="B230" s="17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7"/>
      <c r="B231" s="17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7"/>
      <c r="B232" s="17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7"/>
      <c r="B233" s="17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7"/>
      <c r="B234" s="17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7"/>
      <c r="B235" s="17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7"/>
      <c r="B236" s="17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7"/>
      <c r="B237" s="17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7"/>
      <c r="B238" s="17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7"/>
      <c r="B239" s="17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7"/>
      <c r="B240" s="17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7"/>
      <c r="B241" s="17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7"/>
      <c r="B242" s="17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7"/>
      <c r="B243" s="17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7"/>
      <c r="B244" s="17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7"/>
      <c r="B245" s="17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7"/>
      <c r="B246" s="17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7"/>
      <c r="B247" s="17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7"/>
      <c r="B248" s="17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7"/>
      <c r="B249" s="17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7"/>
      <c r="B250" s="17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7"/>
      <c r="B251" s="17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7"/>
      <c r="B252" s="17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7"/>
      <c r="B253" s="17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7"/>
      <c r="B254" s="17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7"/>
      <c r="B255" s="17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7"/>
      <c r="B256" s="17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7"/>
      <c r="B257" s="17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7"/>
      <c r="B258" s="17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7"/>
      <c r="B259" s="17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7"/>
      <c r="B260" s="17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7"/>
      <c r="B261" s="17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7"/>
      <c r="B262" s="17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7"/>
      <c r="B263" s="17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7"/>
      <c r="B264" s="17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7"/>
      <c r="B265" s="17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7"/>
      <c r="B266" s="17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7"/>
      <c r="B267" s="17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7"/>
      <c r="B268" s="17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7"/>
      <c r="B269" s="17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7"/>
      <c r="B270" s="17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7"/>
      <c r="B271" s="17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7"/>
      <c r="B272" s="17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7"/>
      <c r="B273" s="17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7"/>
      <c r="B274" s="17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7"/>
      <c r="B275" s="17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7"/>
      <c r="B276" s="17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7"/>
      <c r="B277" s="17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7"/>
      <c r="B278" s="17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7"/>
      <c r="B279" s="17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7"/>
      <c r="B280" s="17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7"/>
      <c r="B281" s="17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7"/>
      <c r="B282" s="17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7"/>
      <c r="B283" s="17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7"/>
      <c r="B284" s="17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7"/>
      <c r="B285" s="17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7"/>
      <c r="B286" s="17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7"/>
      <c r="B287" s="17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7"/>
      <c r="B288" s="17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7"/>
      <c r="B289" s="17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7"/>
      <c r="B290" s="17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7"/>
      <c r="B291" s="17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7"/>
      <c r="B292" s="17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7"/>
      <c r="B293" s="17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7"/>
      <c r="B294" s="17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7"/>
      <c r="B295" s="17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7"/>
      <c r="B296" s="17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7"/>
      <c r="B297" s="17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7"/>
      <c r="B298" s="17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7"/>
      <c r="B299" s="17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7"/>
      <c r="B300" s="17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7"/>
      <c r="B301" s="17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7"/>
      <c r="B302" s="17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7"/>
      <c r="B303" s="17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7"/>
      <c r="B304" s="17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7"/>
      <c r="B305" s="17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7"/>
      <c r="B306" s="17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7"/>
      <c r="B307" s="17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7"/>
      <c r="B308" s="17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7"/>
      <c r="B309" s="17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7"/>
      <c r="B310" s="17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7"/>
      <c r="B311" s="17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7"/>
      <c r="B312" s="17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7"/>
      <c r="B313" s="17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7"/>
      <c r="B314" s="17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7"/>
      <c r="B315" s="17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7"/>
      <c r="B316" s="17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7"/>
      <c r="B317" s="17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7"/>
      <c r="B318" s="17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7"/>
      <c r="B319" s="17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7"/>
      <c r="B320" s="17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7"/>
      <c r="B321" s="17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7"/>
      <c r="B322" s="17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7"/>
      <c r="B323" s="17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7"/>
      <c r="B324" s="17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7"/>
      <c r="B325" s="17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7"/>
      <c r="B326" s="17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7"/>
      <c r="B327" s="17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7"/>
      <c r="B328" s="17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7"/>
      <c r="B329" s="17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7"/>
      <c r="B330" s="17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7"/>
      <c r="B331" s="17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7"/>
      <c r="B332" s="17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7"/>
      <c r="B333" s="17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7"/>
      <c r="B334" s="17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7"/>
      <c r="B335" s="17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7"/>
      <c r="B336" s="17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7"/>
      <c r="B337" s="17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7"/>
      <c r="B338" s="17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7"/>
      <c r="B339" s="17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7"/>
      <c r="B340" s="17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7"/>
      <c r="B341" s="17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7"/>
      <c r="B342" s="17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7"/>
      <c r="B343" s="17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7"/>
      <c r="B344" s="17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7"/>
      <c r="B345" s="17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7"/>
      <c r="B346" s="17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7"/>
      <c r="B347" s="17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7"/>
      <c r="B348" s="17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7"/>
      <c r="B349" s="17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7"/>
      <c r="B350" s="17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7"/>
      <c r="B351" s="17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7"/>
      <c r="B352" s="17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7"/>
      <c r="B353" s="17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7"/>
      <c r="B354" s="17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7"/>
      <c r="B355" s="17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7"/>
      <c r="B356" s="17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7"/>
      <c r="B357" s="17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7"/>
      <c r="B358" s="17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7"/>
      <c r="B359" s="17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7"/>
      <c r="B360" s="17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7"/>
      <c r="B361" s="17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7"/>
      <c r="B362" s="17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7"/>
      <c r="B363" s="17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7"/>
      <c r="B364" s="17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7"/>
      <c r="B365" s="17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7"/>
      <c r="B366" s="17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7"/>
      <c r="B367" s="17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7"/>
      <c r="B368" s="17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7"/>
      <c r="B369" s="17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7"/>
      <c r="B370" s="17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7"/>
      <c r="B371" s="17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7"/>
      <c r="B372" s="17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7"/>
      <c r="B373" s="17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7"/>
      <c r="B374" s="17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7"/>
      <c r="B375" s="17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7"/>
      <c r="B376" s="17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7"/>
      <c r="B377" s="17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7"/>
      <c r="B378" s="17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7"/>
      <c r="B379" s="17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7"/>
      <c r="B380" s="17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7"/>
      <c r="B381" s="17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7"/>
      <c r="B382" s="17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7"/>
      <c r="B383" s="17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7"/>
      <c r="B384" s="17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7"/>
      <c r="B385" s="17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7"/>
      <c r="B386" s="17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7"/>
      <c r="B387" s="17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7"/>
      <c r="B388" s="17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7"/>
      <c r="B389" s="17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7"/>
      <c r="B390" s="17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7"/>
      <c r="B391" s="17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7"/>
      <c r="B392" s="17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7"/>
      <c r="B393" s="17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7"/>
      <c r="B394" s="17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7"/>
      <c r="B395" s="17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7"/>
      <c r="B396" s="17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7"/>
      <c r="B397" s="17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7"/>
      <c r="B398" s="17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7"/>
      <c r="B399" s="17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7"/>
      <c r="B400" s="17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7"/>
      <c r="B401" s="17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7"/>
      <c r="B402" s="17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7"/>
      <c r="B403" s="17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7"/>
      <c r="B404" s="17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7"/>
      <c r="B405" s="17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7"/>
      <c r="B406" s="17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7"/>
      <c r="B407" s="17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7"/>
      <c r="B408" s="17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7"/>
      <c r="B409" s="17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7"/>
      <c r="B410" s="17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7"/>
      <c r="B411" s="17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7"/>
      <c r="B412" s="17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7"/>
      <c r="B413" s="17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7"/>
      <c r="B414" s="17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7"/>
      <c r="B415" s="17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7"/>
      <c r="B416" s="17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7"/>
      <c r="B417" s="17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7"/>
      <c r="B418" s="17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7"/>
      <c r="B419" s="17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7"/>
      <c r="B420" s="17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7"/>
      <c r="B421" s="17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7"/>
      <c r="B422" s="17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7"/>
      <c r="B423" s="17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7"/>
      <c r="B424" s="17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7"/>
      <c r="B425" s="17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7"/>
      <c r="B426" s="17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7"/>
      <c r="B427" s="17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7"/>
      <c r="B428" s="17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7"/>
      <c r="B429" s="17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7"/>
      <c r="B430" s="17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7"/>
      <c r="B431" s="17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7"/>
      <c r="B432" s="17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7"/>
      <c r="B433" s="17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7"/>
      <c r="B434" s="17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7"/>
      <c r="B435" s="17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7"/>
      <c r="B436" s="17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7"/>
      <c r="B437" s="17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7"/>
      <c r="B438" s="17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7"/>
      <c r="B439" s="17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7"/>
      <c r="B440" s="17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7"/>
      <c r="B441" s="17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7"/>
      <c r="B442" s="17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7"/>
      <c r="B443" s="17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7"/>
      <c r="B444" s="17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7"/>
      <c r="B445" s="17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7"/>
      <c r="B446" s="17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7"/>
      <c r="B447" s="17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7"/>
      <c r="B448" s="17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7"/>
      <c r="B449" s="17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7"/>
      <c r="B450" s="17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7"/>
      <c r="B451" s="17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7"/>
      <c r="B452" s="17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7"/>
      <c r="B453" s="17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7"/>
      <c r="B454" s="17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7"/>
      <c r="B455" s="17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7"/>
      <c r="B456" s="17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7"/>
      <c r="B457" s="17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7"/>
      <c r="B458" s="17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7"/>
      <c r="B459" s="17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7"/>
      <c r="B460" s="17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7"/>
      <c r="B461" s="17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7"/>
      <c r="B462" s="17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7"/>
      <c r="B463" s="17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7"/>
      <c r="B464" s="17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7"/>
      <c r="B465" s="17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7"/>
      <c r="B466" s="17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7"/>
      <c r="B467" s="17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7"/>
      <c r="B468" s="17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7"/>
      <c r="B469" s="17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7"/>
      <c r="B470" s="17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7"/>
      <c r="B471" s="17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7"/>
      <c r="B472" s="17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7"/>
      <c r="B473" s="17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7"/>
      <c r="B474" s="17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7"/>
      <c r="B475" s="17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7"/>
      <c r="B476" s="17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7"/>
      <c r="B477" s="17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7"/>
      <c r="B478" s="17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7"/>
      <c r="B479" s="17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7"/>
      <c r="B480" s="17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7"/>
      <c r="B481" s="17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7"/>
      <c r="B482" s="17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7"/>
      <c r="B483" s="17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7"/>
      <c r="B484" s="17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7"/>
      <c r="B485" s="17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7"/>
      <c r="B486" s="17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7"/>
      <c r="B487" s="17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7"/>
      <c r="B488" s="17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7"/>
      <c r="B489" s="17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7"/>
      <c r="B490" s="17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7"/>
      <c r="B491" s="17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7"/>
      <c r="B492" s="17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7"/>
      <c r="B493" s="17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7"/>
      <c r="B494" s="17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7"/>
      <c r="B495" s="17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7"/>
      <c r="B496" s="17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7"/>
      <c r="B497" s="17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7"/>
      <c r="B498" s="17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7"/>
      <c r="B499" s="17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7"/>
      <c r="B500" s="17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7"/>
      <c r="B501" s="17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7"/>
      <c r="B502" s="17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7"/>
      <c r="B503" s="17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7"/>
      <c r="B504" s="17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7"/>
      <c r="B505" s="17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7"/>
      <c r="B506" s="17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7"/>
      <c r="B507" s="17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7"/>
      <c r="B508" s="17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7"/>
      <c r="B509" s="17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7"/>
      <c r="B510" s="17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7"/>
      <c r="B511" s="17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7"/>
      <c r="B512" s="17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7"/>
      <c r="B513" s="17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7"/>
      <c r="B514" s="17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7"/>
      <c r="B515" s="17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7"/>
      <c r="B516" s="17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7"/>
      <c r="B517" s="17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7"/>
      <c r="B518" s="17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7"/>
      <c r="B519" s="17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7"/>
      <c r="B520" s="17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7"/>
      <c r="B521" s="17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7"/>
      <c r="B522" s="17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7"/>
      <c r="B523" s="17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7"/>
      <c r="B524" s="17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7"/>
      <c r="B525" s="17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7"/>
      <c r="B526" s="17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7"/>
      <c r="B527" s="17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7"/>
      <c r="B528" s="17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7"/>
      <c r="B529" s="17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7"/>
      <c r="B530" s="17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7"/>
      <c r="B531" s="17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7"/>
      <c r="B532" s="17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7"/>
      <c r="B533" s="17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7"/>
      <c r="B534" s="17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7"/>
      <c r="B535" s="17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7"/>
      <c r="B536" s="17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7"/>
      <c r="B537" s="17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7"/>
      <c r="B538" s="17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7"/>
      <c r="B539" s="17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7"/>
      <c r="B540" s="17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7"/>
      <c r="B541" s="17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7"/>
      <c r="B542" s="17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7"/>
      <c r="B543" s="17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7"/>
      <c r="B544" s="17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7"/>
      <c r="B545" s="17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7"/>
      <c r="B546" s="17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7"/>
      <c r="B547" s="17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7"/>
      <c r="B548" s="17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7"/>
      <c r="B549" s="17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7"/>
      <c r="B550" s="17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7"/>
      <c r="B551" s="17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7"/>
      <c r="B552" s="17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7"/>
      <c r="B553" s="17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7"/>
      <c r="B554" s="17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7"/>
      <c r="B555" s="17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7"/>
      <c r="B556" s="17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7"/>
      <c r="B557" s="17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7"/>
      <c r="B558" s="17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7"/>
      <c r="B559" s="17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7"/>
      <c r="B560" s="17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7"/>
      <c r="B561" s="17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7"/>
      <c r="B562" s="17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7"/>
      <c r="B563" s="17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7"/>
      <c r="B564" s="17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7"/>
      <c r="B565" s="17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7"/>
      <c r="B566" s="17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7"/>
      <c r="B567" s="17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7"/>
      <c r="B568" s="17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7"/>
      <c r="B569" s="17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7"/>
      <c r="B570" s="17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7"/>
      <c r="B571" s="17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7"/>
      <c r="B572" s="17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7"/>
      <c r="B573" s="17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7"/>
      <c r="B574" s="17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7"/>
      <c r="B575" s="17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7"/>
      <c r="B576" s="17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7"/>
      <c r="B577" s="17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7"/>
      <c r="B578" s="17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7"/>
      <c r="B579" s="17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7"/>
      <c r="B580" s="17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7"/>
      <c r="B581" s="17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7"/>
      <c r="B582" s="17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7"/>
      <c r="B583" s="17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7"/>
      <c r="B584" s="17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7"/>
      <c r="B585" s="17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7"/>
      <c r="B586" s="17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7"/>
      <c r="B587" s="17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7"/>
      <c r="B588" s="17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7"/>
      <c r="B589" s="17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7"/>
      <c r="B590" s="17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7"/>
      <c r="B591" s="17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7"/>
      <c r="B592" s="17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7"/>
      <c r="B593" s="17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7"/>
      <c r="B594" s="17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7"/>
      <c r="B595" s="17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7"/>
      <c r="B596" s="17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7"/>
      <c r="B597" s="17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7"/>
      <c r="B598" s="17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7"/>
      <c r="B599" s="17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7"/>
      <c r="B600" s="17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7"/>
      <c r="B601" s="17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7"/>
      <c r="B602" s="17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7"/>
      <c r="B603" s="17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7"/>
      <c r="B604" s="17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7"/>
      <c r="B605" s="17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7"/>
      <c r="B606" s="17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7"/>
      <c r="B607" s="17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7"/>
      <c r="B608" s="17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7"/>
      <c r="B609" s="17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7"/>
      <c r="B610" s="17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7"/>
      <c r="B611" s="17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7"/>
      <c r="B612" s="17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7"/>
      <c r="B613" s="17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7"/>
      <c r="B614" s="17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7"/>
      <c r="B615" s="17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7"/>
      <c r="B616" s="17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7"/>
      <c r="B617" s="17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7"/>
      <c r="B618" s="17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7"/>
      <c r="B619" s="17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7"/>
      <c r="B620" s="17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7"/>
      <c r="B621" s="17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7"/>
      <c r="B622" s="17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7"/>
      <c r="B623" s="17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7"/>
      <c r="B624" s="17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7"/>
      <c r="B625" s="17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7"/>
      <c r="B626" s="17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7"/>
      <c r="B627" s="17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7"/>
      <c r="B628" s="17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7"/>
      <c r="B629" s="17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7"/>
      <c r="B630" s="17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7"/>
      <c r="B631" s="17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7"/>
      <c r="B632" s="17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7"/>
      <c r="B633" s="17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7"/>
      <c r="B634" s="17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7"/>
      <c r="B635" s="17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7"/>
      <c r="B636" s="17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7"/>
      <c r="B637" s="17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7"/>
      <c r="B638" s="17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7"/>
      <c r="B639" s="17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7"/>
      <c r="B640" s="17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7"/>
      <c r="B641" s="17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7"/>
      <c r="B642" s="17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7"/>
      <c r="B643" s="17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7"/>
      <c r="B644" s="17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7"/>
      <c r="B645" s="17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7"/>
      <c r="B646" s="17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7"/>
      <c r="B647" s="17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7"/>
      <c r="B648" s="17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7"/>
      <c r="B649" s="17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7"/>
      <c r="B650" s="17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7"/>
      <c r="B651" s="17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7"/>
      <c r="B652" s="17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7"/>
      <c r="B653" s="17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7"/>
      <c r="B654" s="17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7"/>
      <c r="B655" s="17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7"/>
      <c r="B656" s="17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7"/>
      <c r="B657" s="17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7"/>
      <c r="B658" s="17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7"/>
      <c r="B659" s="17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7"/>
      <c r="B660" s="17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7"/>
      <c r="B661" s="17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7"/>
      <c r="B662" s="17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7"/>
      <c r="B663" s="17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7"/>
      <c r="B664" s="17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7"/>
      <c r="B665" s="17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7"/>
      <c r="B666" s="17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7"/>
      <c r="B667" s="17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7"/>
      <c r="B668" s="17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7"/>
      <c r="B669" s="17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7"/>
      <c r="B670" s="17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7"/>
      <c r="B671" s="17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7"/>
      <c r="B672" s="17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7"/>
      <c r="B673" s="17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7"/>
      <c r="B674" s="17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7"/>
      <c r="B675" s="17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7"/>
      <c r="B676" s="17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7"/>
      <c r="B677" s="17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7"/>
      <c r="B678" s="17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7"/>
      <c r="B679" s="17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7"/>
      <c r="B680" s="17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7"/>
      <c r="B681" s="17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7"/>
      <c r="B682" s="17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7"/>
      <c r="B683" s="17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7"/>
      <c r="B684" s="17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7"/>
      <c r="B685" s="17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7"/>
      <c r="B686" s="17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7"/>
      <c r="B687" s="17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7"/>
      <c r="B688" s="17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7"/>
      <c r="B689" s="17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7"/>
      <c r="B690" s="17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7"/>
      <c r="B691" s="17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7"/>
      <c r="B692" s="17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7"/>
      <c r="B693" s="17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7"/>
      <c r="B694" s="17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7"/>
      <c r="B695" s="17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7"/>
      <c r="B696" s="17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7"/>
      <c r="B697" s="17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7"/>
      <c r="B698" s="17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7"/>
      <c r="B699" s="17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7"/>
      <c r="B700" s="17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7"/>
      <c r="B701" s="17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7"/>
      <c r="B702" s="17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7"/>
      <c r="B703" s="17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7"/>
      <c r="B704" s="17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7"/>
      <c r="B705" s="17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7"/>
      <c r="B706" s="17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7"/>
      <c r="B707" s="17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7"/>
      <c r="B708" s="17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7"/>
      <c r="B709" s="17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7"/>
      <c r="B710" s="17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7"/>
      <c r="B711" s="17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7"/>
      <c r="B712" s="17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7"/>
      <c r="B713" s="17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7"/>
      <c r="B714" s="17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7"/>
      <c r="B715" s="17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7"/>
      <c r="B716" s="17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7"/>
      <c r="B717" s="17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7"/>
      <c r="B718" s="17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7"/>
      <c r="B719" s="17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7"/>
      <c r="B720" s="17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7"/>
      <c r="B721" s="17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7"/>
      <c r="B722" s="17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7"/>
      <c r="B723" s="17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7"/>
      <c r="B724" s="17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7"/>
      <c r="B725" s="17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7"/>
      <c r="B726" s="17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7"/>
      <c r="B727" s="17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7"/>
      <c r="B728" s="17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7"/>
      <c r="B729" s="17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7"/>
      <c r="B730" s="17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7"/>
      <c r="B731" s="17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7"/>
      <c r="B732" s="17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7"/>
      <c r="B733" s="17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7"/>
      <c r="B734" s="17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7"/>
      <c r="B735" s="17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7"/>
      <c r="B736" s="17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7"/>
      <c r="B737" s="17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7"/>
      <c r="B738" s="17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7"/>
      <c r="B739" s="17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7"/>
      <c r="B740" s="17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7"/>
      <c r="B741" s="17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7"/>
      <c r="B742" s="17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7"/>
      <c r="B743" s="17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7"/>
      <c r="B744" s="17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7"/>
      <c r="B745" s="17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7"/>
      <c r="B746" s="17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7"/>
      <c r="B747" s="17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7"/>
      <c r="B748" s="17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7"/>
      <c r="B749" s="17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7"/>
      <c r="B750" s="17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7"/>
      <c r="B751" s="17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7"/>
      <c r="B752" s="17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7"/>
      <c r="B753" s="17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7"/>
      <c r="B754" s="17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7"/>
      <c r="B755" s="17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7"/>
      <c r="B756" s="17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7"/>
      <c r="B757" s="17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7"/>
      <c r="B758" s="17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7"/>
      <c r="B759" s="17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7"/>
      <c r="B760" s="17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7"/>
      <c r="B761" s="17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7"/>
      <c r="B762" s="17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7"/>
      <c r="B763" s="17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7"/>
      <c r="B764" s="17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7"/>
      <c r="B765" s="17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7"/>
      <c r="B766" s="17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7"/>
      <c r="B767" s="17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7"/>
      <c r="B768" s="17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7"/>
      <c r="B769" s="17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7"/>
      <c r="B770" s="17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7"/>
      <c r="B771" s="17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7"/>
      <c r="B772" s="17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7"/>
      <c r="B773" s="17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7"/>
      <c r="B774" s="17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7"/>
      <c r="B775" s="17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7"/>
      <c r="B776" s="17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7"/>
      <c r="B777" s="17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7"/>
      <c r="B778" s="17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7"/>
      <c r="B779" s="17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7"/>
      <c r="B780" s="17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7"/>
      <c r="B781" s="17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7"/>
      <c r="B782" s="17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7"/>
      <c r="B783" s="17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7"/>
      <c r="B784" s="17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7"/>
      <c r="B785" s="17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7"/>
      <c r="B786" s="17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7"/>
      <c r="B787" s="17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7"/>
      <c r="B788" s="17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7"/>
      <c r="B789" s="17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7"/>
      <c r="B790" s="17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7"/>
      <c r="B791" s="17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7"/>
      <c r="B792" s="17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7"/>
      <c r="B793" s="17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7"/>
      <c r="B794" s="17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7"/>
      <c r="B795" s="17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7"/>
      <c r="B796" s="17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7"/>
      <c r="B797" s="17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7"/>
      <c r="B798" s="17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7"/>
      <c r="B799" s="17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7"/>
      <c r="B800" s="17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7"/>
      <c r="B801" s="17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7"/>
      <c r="B802" s="17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7"/>
      <c r="B803" s="17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7"/>
      <c r="B804" s="17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7"/>
      <c r="B805" s="17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7"/>
      <c r="B806" s="17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7"/>
      <c r="B807" s="17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7"/>
      <c r="B808" s="17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7"/>
      <c r="B809" s="17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7"/>
      <c r="B810" s="17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7"/>
      <c r="B811" s="17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7"/>
      <c r="B812" s="17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7"/>
      <c r="B813" s="17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7"/>
      <c r="B814" s="17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7"/>
      <c r="B815" s="17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7"/>
      <c r="B816" s="17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7"/>
      <c r="B817" s="17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7"/>
      <c r="B818" s="17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7"/>
      <c r="B819" s="17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7"/>
      <c r="B820" s="17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7"/>
      <c r="B821" s="17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7"/>
      <c r="B822" s="17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7"/>
      <c r="B823" s="17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7"/>
      <c r="B824" s="17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7"/>
      <c r="B825" s="17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7"/>
      <c r="B826" s="17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7"/>
      <c r="B827" s="17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7"/>
      <c r="B828" s="17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7"/>
      <c r="B829" s="17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7"/>
      <c r="B830" s="17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7"/>
      <c r="B831" s="17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7"/>
      <c r="B832" s="17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7"/>
      <c r="B833" s="17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7"/>
      <c r="B834" s="17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7"/>
      <c r="B835" s="17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7"/>
      <c r="B836" s="17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7"/>
      <c r="B837" s="17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7"/>
      <c r="B838" s="17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7"/>
      <c r="B839" s="17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7"/>
      <c r="B840" s="17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7"/>
      <c r="B841" s="17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7"/>
      <c r="B842" s="17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7"/>
      <c r="B843" s="17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7"/>
      <c r="B844" s="17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7"/>
      <c r="B845" s="17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7"/>
      <c r="B846" s="17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7"/>
      <c r="B847" s="17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7"/>
      <c r="B848" s="17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7"/>
      <c r="B849" s="17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7"/>
      <c r="B850" s="17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7"/>
      <c r="B851" s="17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7"/>
      <c r="B852" s="17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7"/>
      <c r="B853" s="17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7"/>
      <c r="B854" s="17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7"/>
      <c r="B855" s="17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7"/>
      <c r="B856" s="17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7"/>
      <c r="B857" s="17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7"/>
      <c r="B858" s="17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7"/>
      <c r="B859" s="17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7"/>
      <c r="B860" s="17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7"/>
      <c r="B861" s="17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7"/>
      <c r="B862" s="17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7"/>
      <c r="B863" s="17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7"/>
      <c r="B864" s="17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7"/>
      <c r="B865" s="17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7"/>
      <c r="B866" s="17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7"/>
      <c r="B867" s="17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7"/>
      <c r="B868" s="17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7"/>
      <c r="B869" s="17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7"/>
      <c r="B870" s="17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7"/>
      <c r="B871" s="17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7"/>
      <c r="B872" s="17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7"/>
      <c r="B873" s="17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7"/>
      <c r="B874" s="17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7"/>
      <c r="B875" s="17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7"/>
      <c r="B876" s="17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7"/>
      <c r="B877" s="17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7"/>
      <c r="B878" s="17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7"/>
      <c r="B879" s="17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7"/>
      <c r="B880" s="17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7"/>
      <c r="B881" s="17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7"/>
      <c r="B882" s="17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7"/>
      <c r="B883" s="17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7"/>
      <c r="B884" s="17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7"/>
      <c r="B885" s="17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7"/>
      <c r="B886" s="17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7"/>
      <c r="B887" s="17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7"/>
      <c r="B888" s="17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7"/>
      <c r="B889" s="17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7"/>
      <c r="B890" s="17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7"/>
      <c r="B891" s="17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7"/>
      <c r="B892" s="17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7"/>
      <c r="B893" s="17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7"/>
      <c r="B894" s="17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7"/>
      <c r="B895" s="17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7"/>
      <c r="B896" s="17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7"/>
      <c r="B897" s="17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7"/>
      <c r="B898" s="17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7"/>
      <c r="B899" s="17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7"/>
      <c r="B900" s="17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7"/>
      <c r="B901" s="17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7"/>
      <c r="B902" s="17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7"/>
      <c r="B903" s="17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7"/>
      <c r="B904" s="17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7"/>
      <c r="B905" s="17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7"/>
      <c r="B906" s="17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7"/>
      <c r="B907" s="17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7"/>
      <c r="B908" s="17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7"/>
      <c r="B909" s="17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7"/>
      <c r="B910" s="17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7"/>
      <c r="B911" s="17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7"/>
      <c r="B912" s="17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7"/>
      <c r="B913" s="17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7"/>
      <c r="B914" s="17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7"/>
      <c r="B915" s="17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7"/>
      <c r="B916" s="17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7"/>
      <c r="B917" s="17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7"/>
      <c r="B918" s="17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7"/>
      <c r="B919" s="17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7"/>
      <c r="B920" s="17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7"/>
      <c r="B921" s="17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7"/>
      <c r="B922" s="17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7"/>
      <c r="B923" s="17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7"/>
      <c r="B924" s="17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7"/>
      <c r="B925" s="17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7"/>
      <c r="B926" s="17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7"/>
      <c r="B927" s="17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7"/>
      <c r="B928" s="17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7"/>
      <c r="B929" s="17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7"/>
      <c r="B930" s="17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7"/>
      <c r="B931" s="17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7"/>
      <c r="B932" s="17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7"/>
      <c r="B933" s="17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7"/>
      <c r="B934" s="17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7"/>
      <c r="B935" s="17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7"/>
      <c r="B936" s="17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7"/>
      <c r="B937" s="17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7"/>
      <c r="B938" s="17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7"/>
      <c r="B939" s="17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7"/>
      <c r="B940" s="17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7"/>
      <c r="B941" s="17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7"/>
      <c r="B942" s="17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7"/>
      <c r="B943" s="17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7"/>
      <c r="B944" s="17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7"/>
      <c r="B945" s="17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7"/>
      <c r="B946" s="17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7"/>
      <c r="B947" s="17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7"/>
      <c r="B948" s="17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7"/>
      <c r="B949" s="17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7"/>
      <c r="B950" s="17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7"/>
      <c r="B951" s="17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7"/>
      <c r="B952" s="17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7"/>
      <c r="B953" s="17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7"/>
      <c r="B954" s="17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7"/>
      <c r="B955" s="17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7"/>
      <c r="B956" s="17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7"/>
      <c r="B957" s="17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7"/>
      <c r="B958" s="17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7"/>
      <c r="B959" s="17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7"/>
      <c r="B960" s="17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7"/>
      <c r="B961" s="17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7"/>
      <c r="B962" s="17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7"/>
      <c r="B963" s="17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7"/>
      <c r="B964" s="17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7"/>
      <c r="B965" s="17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7"/>
      <c r="B966" s="17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7"/>
      <c r="B967" s="17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7"/>
      <c r="B968" s="17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7"/>
      <c r="B969" s="17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7"/>
      <c r="B970" s="17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7"/>
      <c r="B971" s="17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7"/>
      <c r="B972" s="17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7"/>
      <c r="B973" s="17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7"/>
      <c r="B974" s="17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7"/>
      <c r="B975" s="17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7"/>
      <c r="B976" s="17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7"/>
      <c r="B977" s="17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7"/>
      <c r="B978" s="17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7"/>
      <c r="B979" s="17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7"/>
      <c r="B980" s="17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7"/>
      <c r="B981" s="17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7"/>
      <c r="B982" s="17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7"/>
      <c r="B983" s="17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7"/>
      <c r="B984" s="17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7"/>
      <c r="B985" s="17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7"/>
      <c r="B986" s="17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7"/>
      <c r="B987" s="17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7"/>
      <c r="B988" s="17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7"/>
      <c r="B989" s="17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7"/>
      <c r="B990" s="17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7"/>
      <c r="B991" s="17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7"/>
      <c r="B992" s="17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7"/>
      <c r="B993" s="17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7"/>
      <c r="B994" s="17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7"/>
      <c r="B995" s="17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7"/>
      <c r="B996" s="17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7"/>
      <c r="B997" s="17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7"/>
      <c r="B998" s="17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7"/>
      <c r="B999" s="17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7"/>
      <c r="B1000" s="17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7"/>
      <c r="B1001" s="17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7"/>
      <c r="B1002" s="17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155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2019-09-27T06:06:39Z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20</vt:lpwstr>
  </property>
</Properties>
</file>